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a Sofia\OneDrive\Desktop\PD2\Nuevos anexos y correg. 1\"/>
    </mc:Choice>
  </mc:AlternateContent>
  <xr:revisionPtr revIDLastSave="0" documentId="13_ncr:1_{00F4E729-5DAC-4E13-BE71-418F974EB90F}" xr6:coauthVersionLast="47" xr6:coauthVersionMax="47" xr10:uidLastSave="{00000000-0000-0000-0000-000000000000}"/>
  <bookViews>
    <workbookView xWindow="-108" yWindow="-108" windowWidth="23256" windowHeight="12456" activeTab="5" xr2:uid="{859DB7C8-3C85-CD4F-B6A3-012F5A273ABE}"/>
  </bookViews>
  <sheets>
    <sheet name="Demanda Snacks bar" sheetId="1" r:id="rId1"/>
    <sheet name="Partipación de los sabores " sheetId="7" r:id="rId2"/>
    <sheet name="Demanda sabores de interés" sheetId="8" r:id="rId3"/>
    <sheet name="Cálculo Coef. Var" sheetId="9" r:id="rId4"/>
    <sheet name="Cálculo de correción" sheetId="6" r:id="rId5"/>
    <sheet name="Materias primas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0" l="1"/>
  <c r="E5" i="10"/>
  <c r="E6" i="10"/>
  <c r="E7" i="10"/>
  <c r="E8" i="10"/>
  <c r="E9" i="10"/>
  <c r="E4" i="10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D9" i="10" l="1"/>
  <c r="D8" i="10"/>
  <c r="D7" i="10"/>
  <c r="D6" i="10"/>
  <c r="D5" i="10"/>
  <c r="F4" i="10"/>
  <c r="G48" i="10" l="1"/>
  <c r="F48" i="10"/>
  <c r="E48" i="10"/>
  <c r="D48" i="10"/>
  <c r="C48" i="10"/>
  <c r="D49" i="10"/>
  <c r="E49" i="10"/>
  <c r="F49" i="10"/>
  <c r="G49" i="10"/>
  <c r="H49" i="10"/>
  <c r="G50" i="10"/>
  <c r="F50" i="10"/>
  <c r="E50" i="10"/>
  <c r="D50" i="10"/>
  <c r="C50" i="10"/>
  <c r="G51" i="10"/>
  <c r="F51" i="10"/>
  <c r="E51" i="10"/>
  <c r="D51" i="10"/>
  <c r="C51" i="10"/>
  <c r="G52" i="10"/>
  <c r="F52" i="10"/>
  <c r="E52" i="10"/>
  <c r="D52" i="10"/>
  <c r="C52" i="10"/>
  <c r="G53" i="10"/>
  <c r="F53" i="10"/>
  <c r="E53" i="10"/>
  <c r="D53" i="10"/>
  <c r="C53" i="10"/>
  <c r="H54" i="10"/>
  <c r="G54" i="10"/>
  <c r="F54" i="10"/>
  <c r="E54" i="10"/>
  <c r="D54" i="10"/>
  <c r="C54" i="10"/>
  <c r="G55" i="10"/>
  <c r="F55" i="10"/>
  <c r="E55" i="10"/>
  <c r="D55" i="10"/>
  <c r="C55" i="10"/>
  <c r="H55" i="10"/>
  <c r="H53" i="10"/>
  <c r="H52" i="10"/>
  <c r="H51" i="10"/>
  <c r="H50" i="10"/>
  <c r="C49" i="10"/>
  <c r="H48" i="10"/>
  <c r="H47" i="10"/>
  <c r="E47" i="10"/>
  <c r="G47" i="10"/>
  <c r="F47" i="10"/>
  <c r="D47" i="10"/>
  <c r="C47" i="10"/>
  <c r="H46" i="10"/>
  <c r="G46" i="10"/>
  <c r="F46" i="10"/>
  <c r="E46" i="10"/>
  <c r="D46" i="10"/>
  <c r="C46" i="10"/>
  <c r="H45" i="10"/>
  <c r="G45" i="10"/>
  <c r="F45" i="10"/>
  <c r="E45" i="10"/>
  <c r="D45" i="10"/>
  <c r="C45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42" i="10"/>
  <c r="H44" i="10"/>
  <c r="G44" i="10"/>
  <c r="F44" i="10"/>
  <c r="E44" i="10"/>
  <c r="D44" i="10"/>
  <c r="C44" i="10"/>
  <c r="H43" i="10"/>
  <c r="G43" i="10"/>
  <c r="F43" i="10"/>
  <c r="E43" i="10"/>
  <c r="D43" i="10"/>
  <c r="C43" i="10"/>
  <c r="H42" i="10"/>
  <c r="G42" i="10"/>
  <c r="F42" i="10"/>
  <c r="E42" i="10"/>
  <c r="D42" i="10"/>
  <c r="C42" i="10"/>
  <c r="F9" i="10"/>
  <c r="F8" i="10"/>
  <c r="F7" i="10"/>
  <c r="B38" i="10" s="1"/>
  <c r="F6" i="10"/>
  <c r="B37" i="10" s="1"/>
  <c r="F5" i="10"/>
  <c r="B36" i="10" s="1"/>
  <c r="H21" i="1"/>
  <c r="E26" i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D27" i="1"/>
  <c r="E27" i="1" s="1"/>
  <c r="D28" i="1"/>
  <c r="E28" i="1" s="1"/>
  <c r="D19" i="1"/>
  <c r="E19" i="1" s="1"/>
  <c r="H24" i="6"/>
  <c r="H23" i="6"/>
  <c r="G23" i="6"/>
  <c r="H22" i="6"/>
  <c r="G22" i="6"/>
  <c r="F22" i="6"/>
  <c r="H21" i="6"/>
  <c r="G21" i="6"/>
  <c r="F21" i="6"/>
  <c r="E21" i="6"/>
  <c r="H20" i="6"/>
  <c r="G20" i="6"/>
  <c r="F20" i="6"/>
  <c r="E20" i="6"/>
  <c r="D20" i="6"/>
  <c r="H7" i="6"/>
  <c r="H8" i="6"/>
  <c r="H9" i="6"/>
  <c r="H10" i="6"/>
  <c r="H11" i="6"/>
  <c r="H12" i="6"/>
  <c r="H13" i="6"/>
  <c r="H14" i="6"/>
  <c r="H6" i="6"/>
  <c r="G7" i="6"/>
  <c r="G8" i="6"/>
  <c r="G9" i="6"/>
  <c r="G10" i="6"/>
  <c r="G11" i="6"/>
  <c r="G12" i="6"/>
  <c r="G13" i="6"/>
  <c r="G14" i="6"/>
  <c r="G6" i="6"/>
  <c r="F7" i="6"/>
  <c r="F8" i="6"/>
  <c r="F9" i="6"/>
  <c r="F10" i="6"/>
  <c r="F11" i="6"/>
  <c r="F12" i="6"/>
  <c r="F13" i="6"/>
  <c r="F14" i="6"/>
  <c r="F6" i="6"/>
  <c r="E7" i="6"/>
  <c r="E8" i="6"/>
  <c r="E9" i="6"/>
  <c r="E10" i="6"/>
  <c r="E11" i="6"/>
  <c r="E12" i="6"/>
  <c r="E13" i="6"/>
  <c r="E14" i="6"/>
  <c r="E6" i="6"/>
  <c r="D7" i="6"/>
  <c r="D8" i="6"/>
  <c r="D9" i="6"/>
  <c r="D10" i="6"/>
  <c r="D11" i="6"/>
  <c r="D12" i="6"/>
  <c r="D13" i="6"/>
  <c r="D14" i="6"/>
  <c r="D6" i="6"/>
  <c r="C7" i="6"/>
  <c r="C8" i="6"/>
  <c r="C9" i="6"/>
  <c r="C10" i="6"/>
  <c r="C11" i="6"/>
  <c r="C12" i="6"/>
  <c r="C13" i="6"/>
  <c r="C14" i="6"/>
  <c r="C6" i="6"/>
  <c r="L89" i="8"/>
  <c r="K89" i="8"/>
  <c r="J89" i="8"/>
  <c r="H89" i="8"/>
  <c r="I89" i="8"/>
  <c r="G89" i="8"/>
  <c r="F89" i="8"/>
  <c r="E89" i="8"/>
  <c r="D89" i="8"/>
  <c r="B39" i="10" l="1"/>
  <c r="G34" i="10" s="1"/>
  <c r="G37" i="10" s="1"/>
  <c r="B40" i="10"/>
  <c r="B35" i="10"/>
  <c r="C34" i="10" s="1"/>
  <c r="C37" i="10" s="1"/>
  <c r="D34" i="10"/>
  <c r="F34" i="10"/>
  <c r="E34" i="10"/>
  <c r="K77" i="8"/>
  <c r="J77" i="8"/>
  <c r="H77" i="8"/>
  <c r="G77" i="8"/>
  <c r="F77" i="8"/>
  <c r="E77" i="8"/>
  <c r="I77" i="8"/>
  <c r="L77" i="8"/>
  <c r="D77" i="8"/>
  <c r="D63" i="8"/>
  <c r="E57" i="8" s="1"/>
  <c r="H34" i="10" l="1"/>
  <c r="F40" i="10"/>
  <c r="H40" i="10"/>
  <c r="D35" i="10"/>
  <c r="C38" i="10"/>
  <c r="C35" i="10"/>
  <c r="C39" i="10"/>
  <c r="C36" i="10"/>
  <c r="C40" i="10"/>
  <c r="E38" i="10"/>
  <c r="D37" i="10"/>
  <c r="D39" i="10"/>
  <c r="D40" i="10"/>
  <c r="E36" i="10"/>
  <c r="G38" i="10"/>
  <c r="D38" i="10"/>
  <c r="F38" i="10"/>
  <c r="H38" i="10"/>
  <c r="D36" i="10"/>
  <c r="E40" i="10"/>
  <c r="F39" i="10"/>
  <c r="H35" i="10"/>
  <c r="F35" i="10"/>
  <c r="E37" i="10"/>
  <c r="E35" i="10"/>
  <c r="G35" i="10"/>
  <c r="F37" i="10"/>
  <c r="F36" i="10"/>
  <c r="H36" i="10"/>
  <c r="G36" i="10"/>
  <c r="H39" i="10"/>
  <c r="H37" i="10"/>
  <c r="G39" i="10"/>
  <c r="G40" i="10"/>
  <c r="E39" i="10"/>
  <c r="E58" i="8"/>
  <c r="E61" i="8"/>
  <c r="F61" i="8" s="1"/>
  <c r="E60" i="8"/>
  <c r="F60" i="8" s="1"/>
  <c r="E59" i="8"/>
  <c r="E62" i="8"/>
  <c r="F62" i="8" s="1"/>
  <c r="H39" i="7"/>
  <c r="I42" i="10" l="1" a="1"/>
  <c r="I42" i="10" s="1"/>
  <c r="L4" i="10" s="1"/>
  <c r="M4" i="10" s="1"/>
  <c r="I50" i="10" a="1"/>
  <c r="I50" i="10" s="1"/>
  <c r="L12" i="10" s="1"/>
  <c r="M12" i="10" s="1"/>
  <c r="I49" i="10" a="1"/>
  <c r="I49" i="10" s="1"/>
  <c r="L11" i="10" s="1"/>
  <c r="M11" i="10" s="1"/>
  <c r="I52" i="10" a="1"/>
  <c r="I52" i="10" s="1"/>
  <c r="L14" i="10" s="1"/>
  <c r="M14" i="10" s="1"/>
  <c r="I51" i="10" a="1"/>
  <c r="I51" i="10" s="1"/>
  <c r="L13" i="10" s="1"/>
  <c r="M13" i="10" s="1"/>
  <c r="I55" i="10" a="1"/>
  <c r="I55" i="10" s="1"/>
  <c r="L17" i="10" s="1"/>
  <c r="M17" i="10" s="1"/>
  <c r="I54" i="10" a="1"/>
  <c r="I54" i="10" s="1"/>
  <c r="L16" i="10" s="1"/>
  <c r="I48" i="10" a="1"/>
  <c r="I48" i="10" s="1"/>
  <c r="L10" i="10" s="1"/>
  <c r="M10" i="10" s="1"/>
  <c r="I53" i="10" a="1"/>
  <c r="I53" i="10" s="1"/>
  <c r="L15" i="10" s="1"/>
  <c r="M15" i="10" s="1"/>
  <c r="I47" i="10" a="1"/>
  <c r="I47" i="10" s="1"/>
  <c r="L9" i="10" s="1"/>
  <c r="M9" i="10" s="1"/>
  <c r="I43" i="10" a="1"/>
  <c r="I43" i="10" s="1"/>
  <c r="L5" i="10" s="1"/>
  <c r="M5" i="10" s="1"/>
  <c r="I45" i="10" a="1"/>
  <c r="I45" i="10" s="1"/>
  <c r="L7" i="10" s="1"/>
  <c r="M7" i="10" s="1"/>
  <c r="I44" i="10" a="1"/>
  <c r="I44" i="10" s="1"/>
  <c r="L6" i="10" s="1"/>
  <c r="M6" i="10" s="1"/>
  <c r="I46" i="10" a="1"/>
  <c r="I46" i="10" s="1"/>
  <c r="L8" i="10" s="1"/>
  <c r="M8" i="10" s="1"/>
  <c r="F57" i="8"/>
  <c r="H49" i="7"/>
  <c r="H51" i="7"/>
  <c r="H52" i="7"/>
  <c r="H53" i="7"/>
  <c r="H54" i="7"/>
  <c r="H50" i="7"/>
  <c r="H48" i="7"/>
  <c r="H47" i="7"/>
  <c r="H46" i="7"/>
  <c r="H45" i="7"/>
  <c r="H44" i="7"/>
  <c r="H43" i="7"/>
  <c r="H42" i="7"/>
  <c r="H41" i="7"/>
  <c r="H40" i="7"/>
  <c r="D47" i="8"/>
  <c r="G7" i="8"/>
  <c r="G6" i="8"/>
  <c r="D20" i="8" s="1"/>
  <c r="D46" i="8" s="1"/>
  <c r="E46" i="8" s="1"/>
  <c r="D49" i="8"/>
  <c r="D48" i="8"/>
  <c r="E48" i="8" s="1"/>
  <c r="M16" i="10" l="1"/>
  <c r="E47" i="8"/>
  <c r="E49" i="8"/>
  <c r="D50" i="8"/>
  <c r="D36" i="8"/>
  <c r="G8" i="8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5" i="1"/>
  <c r="E5" i="1" s="1"/>
  <c r="E50" i="8" l="1"/>
  <c r="H22" i="1"/>
  <c r="H24" i="1" s="1"/>
  <c r="I52" i="8"/>
  <c r="G57" i="8"/>
  <c r="H57" i="8" s="1"/>
  <c r="M71" i="8" s="1"/>
  <c r="Q71" i="8" l="1"/>
  <c r="Q79" i="8"/>
  <c r="Q70" i="8"/>
  <c r="Q72" i="8"/>
  <c r="Q73" i="8"/>
  <c r="Q75" i="8"/>
  <c r="Q74" i="8"/>
  <c r="Q77" i="8"/>
  <c r="Q78" i="8"/>
  <c r="Q76" i="8"/>
  <c r="G61" i="8"/>
  <c r="H61" i="8" s="1"/>
  <c r="M75" i="8" s="1"/>
  <c r="G65" i="8"/>
  <c r="G60" i="8"/>
  <c r="G62" i="8"/>
  <c r="H58" i="8" l="1"/>
  <c r="M83" i="8"/>
  <c r="H62" i="8"/>
  <c r="M76" i="8" s="1"/>
  <c r="H60" i="8"/>
  <c r="M74" i="8" s="1"/>
  <c r="H59" i="8"/>
  <c r="M73" i="8" l="1"/>
  <c r="M85" i="8" s="1"/>
  <c r="L12" i="9" s="1"/>
  <c r="E15" i="6" s="1"/>
  <c r="M72" i="8"/>
  <c r="M84" i="8" s="1"/>
  <c r="H12" i="9" s="1"/>
  <c r="D15" i="6" s="1"/>
  <c r="D12" i="9"/>
  <c r="C15" i="6" s="1"/>
  <c r="M87" i="8"/>
  <c r="H63" i="8"/>
  <c r="M6" i="9" l="1"/>
  <c r="N6" i="9" s="1"/>
  <c r="M5" i="9"/>
  <c r="N5" i="9" s="1"/>
  <c r="M10" i="9"/>
  <c r="N10" i="9" s="1"/>
  <c r="M4" i="9"/>
  <c r="N4" i="9" s="1"/>
  <c r="M11" i="9"/>
  <c r="N11" i="9" s="1"/>
  <c r="M9" i="9"/>
  <c r="N9" i="9" s="1"/>
  <c r="M7" i="9"/>
  <c r="N7" i="9" s="1"/>
  <c r="M3" i="9"/>
  <c r="N3" i="9" s="1"/>
  <c r="M26" i="9"/>
  <c r="D68" i="9" s="1"/>
  <c r="M12" i="9"/>
  <c r="N12" i="9" s="1"/>
  <c r="M8" i="9"/>
  <c r="N8" i="9" s="1"/>
  <c r="I4" i="9"/>
  <c r="J4" i="9" s="1"/>
  <c r="I7" i="9"/>
  <c r="J7" i="9" s="1"/>
  <c r="I3" i="9"/>
  <c r="J3" i="9" s="1"/>
  <c r="I11" i="9"/>
  <c r="J11" i="9" s="1"/>
  <c r="I10" i="9"/>
  <c r="J10" i="9" s="1"/>
  <c r="I9" i="9"/>
  <c r="J9" i="9" s="1"/>
  <c r="I12" i="9"/>
  <c r="J12" i="9" s="1"/>
  <c r="I6" i="9"/>
  <c r="J6" i="9" s="1"/>
  <c r="I26" i="9"/>
  <c r="D67" i="9" s="1"/>
  <c r="I8" i="9"/>
  <c r="J8" i="9" s="1"/>
  <c r="I5" i="9"/>
  <c r="J5" i="9" s="1"/>
  <c r="M86" i="8"/>
  <c r="E8" i="9"/>
  <c r="F8" i="9" s="1"/>
  <c r="E7" i="9"/>
  <c r="F7" i="9" s="1"/>
  <c r="E6" i="9"/>
  <c r="F6" i="9" s="1"/>
  <c r="E3" i="9"/>
  <c r="F3" i="9" s="1"/>
  <c r="E10" i="9"/>
  <c r="F10" i="9" s="1"/>
  <c r="E11" i="9"/>
  <c r="F11" i="9" s="1"/>
  <c r="E9" i="9"/>
  <c r="F9" i="9" s="1"/>
  <c r="E26" i="9"/>
  <c r="D66" i="9" s="1"/>
  <c r="E5" i="9"/>
  <c r="F5" i="9" s="1"/>
  <c r="E4" i="9"/>
  <c r="F4" i="9" s="1"/>
  <c r="E12" i="9"/>
  <c r="F12" i="9" s="1"/>
  <c r="M88" i="8"/>
  <c r="H43" i="9"/>
  <c r="G15" i="6" s="1"/>
  <c r="M77" i="8"/>
  <c r="D43" i="9" l="1"/>
  <c r="F15" i="6" s="1"/>
  <c r="M89" i="8"/>
  <c r="M27" i="9"/>
  <c r="I39" i="9"/>
  <c r="J39" i="9" s="1"/>
  <c r="I36" i="9"/>
  <c r="J36" i="9" s="1"/>
  <c r="I40" i="9"/>
  <c r="J40" i="9" s="1"/>
  <c r="I41" i="9"/>
  <c r="J41" i="9" s="1"/>
  <c r="I42" i="9"/>
  <c r="J42" i="9" s="1"/>
  <c r="I43" i="9"/>
  <c r="J43" i="9" s="1"/>
  <c r="I35" i="9"/>
  <c r="J35" i="9" s="1"/>
  <c r="I57" i="9"/>
  <c r="D70" i="9" s="1"/>
  <c r="I38" i="9"/>
  <c r="J38" i="9" s="1"/>
  <c r="I34" i="9"/>
  <c r="J34" i="9" s="1"/>
  <c r="I37" i="9"/>
  <c r="J37" i="9" s="1"/>
  <c r="I27" i="9"/>
  <c r="L43" i="9"/>
  <c r="H15" i="6" s="1"/>
  <c r="E27" i="9"/>
  <c r="M29" i="9" l="1"/>
  <c r="E68" i="9"/>
  <c r="F68" i="9" s="1"/>
  <c r="I29" i="9"/>
  <c r="E67" i="9"/>
  <c r="F67" i="9" s="1"/>
  <c r="E29" i="9"/>
  <c r="E66" i="9"/>
  <c r="F66" i="9" s="1"/>
  <c r="E41" i="9"/>
  <c r="F41" i="9" s="1"/>
  <c r="E37" i="9"/>
  <c r="F37" i="9" s="1"/>
  <c r="E39" i="9"/>
  <c r="F39" i="9" s="1"/>
  <c r="E57" i="9"/>
  <c r="D69" i="9" s="1"/>
  <c r="E36" i="9"/>
  <c r="F36" i="9" s="1"/>
  <c r="E40" i="9"/>
  <c r="F40" i="9" s="1"/>
  <c r="E38" i="9"/>
  <c r="F38" i="9" s="1"/>
  <c r="E34" i="9"/>
  <c r="F34" i="9" s="1"/>
  <c r="E35" i="9"/>
  <c r="F35" i="9" s="1"/>
  <c r="E43" i="9"/>
  <c r="F43" i="9" s="1"/>
  <c r="E42" i="9"/>
  <c r="F42" i="9" s="1"/>
  <c r="I58" i="9"/>
  <c r="M39" i="9"/>
  <c r="N39" i="9" s="1"/>
  <c r="M41" i="9"/>
  <c r="N41" i="9" s="1"/>
  <c r="M57" i="9"/>
  <c r="D71" i="9" s="1"/>
  <c r="M37" i="9"/>
  <c r="N37" i="9" s="1"/>
  <c r="M35" i="9"/>
  <c r="N35" i="9" s="1"/>
  <c r="M40" i="9"/>
  <c r="N40" i="9" s="1"/>
  <c r="M42" i="9"/>
  <c r="N42" i="9" s="1"/>
  <c r="M43" i="9"/>
  <c r="N43" i="9" s="1"/>
  <c r="M38" i="9"/>
  <c r="N38" i="9" s="1"/>
  <c r="M36" i="9"/>
  <c r="N36" i="9" s="1"/>
  <c r="M34" i="9"/>
  <c r="N34" i="9" s="1"/>
  <c r="E58" i="9" l="1"/>
  <c r="I60" i="9"/>
  <c r="E70" i="9"/>
  <c r="F70" i="9" s="1"/>
  <c r="M58" i="9"/>
  <c r="M60" i="9" l="1"/>
  <c r="E71" i="9"/>
  <c r="F71" i="9" s="1"/>
  <c r="E60" i="9"/>
  <c r="E69" i="9"/>
  <c r="F69" i="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<sst xmlns="http://schemas.openxmlformats.org/spreadsheetml/2006/main" count="497" uniqueCount="190">
  <si>
    <t>Año</t>
  </si>
  <si>
    <t>Demanda</t>
  </si>
  <si>
    <t>Data Type</t>
  </si>
  <si>
    <t>Currency Conversion</t>
  </si>
  <si>
    <t>Promedio</t>
  </si>
  <si>
    <t>Desviación</t>
  </si>
  <si>
    <t>Coef. Var.</t>
  </si>
  <si>
    <t>Regresión</t>
  </si>
  <si>
    <t>Error</t>
  </si>
  <si>
    <t>Chocolate</t>
  </si>
  <si>
    <t>Tosh</t>
  </si>
  <si>
    <t>Arándanos</t>
  </si>
  <si>
    <t>Fresa</t>
  </si>
  <si>
    <t>Vainilla</t>
  </si>
  <si>
    <t>Frutos rojos</t>
  </si>
  <si>
    <t>Sabor</t>
  </si>
  <si>
    <t>Sabor chocolate</t>
  </si>
  <si>
    <t>Arándanos y yogurt griego</t>
  </si>
  <si>
    <t>Vanilla</t>
  </si>
  <si>
    <t>Chocolate y mani</t>
  </si>
  <si>
    <t>Nueces y arándanos</t>
  </si>
  <si>
    <t>Taeq</t>
  </si>
  <si>
    <t>Nueces</t>
  </si>
  <si>
    <t>Frutos amarillos</t>
  </si>
  <si>
    <t>Origami</t>
  </si>
  <si>
    <t xml:space="preserve">Avena y pasas </t>
  </si>
  <si>
    <t>Fresas</t>
  </si>
  <si>
    <t>Café y chocolate</t>
  </si>
  <si>
    <t>Alcaguete</t>
  </si>
  <si>
    <t>Cacao y chocolate</t>
  </si>
  <si>
    <t>Acai</t>
  </si>
  <si>
    <t>Frutas y Frutos amarillos</t>
  </si>
  <si>
    <t>Arándanos y yogurt</t>
  </si>
  <si>
    <t>Supercoco</t>
  </si>
  <si>
    <t>Jengibre, canela, cúrcuma y cardamomo</t>
  </si>
  <si>
    <t>Enervit</t>
  </si>
  <si>
    <t>Frutos rojos y yogurt griego</t>
  </si>
  <si>
    <t>O-Lab</t>
  </si>
  <si>
    <t>Maní, arándanos pasas y canela</t>
  </si>
  <si>
    <t>Almendras pasas cacao</t>
  </si>
  <si>
    <t>Almendras pasas arándano marañon</t>
  </si>
  <si>
    <t>Wild protein</t>
  </si>
  <si>
    <t>Chocolate mani</t>
  </si>
  <si>
    <t>Chocolate maní</t>
  </si>
  <si>
    <t>Benet</t>
  </si>
  <si>
    <t>Chocolate brownie</t>
  </si>
  <si>
    <t>Mantequilla mani, cacao, almendras</t>
  </si>
  <si>
    <t>Qunno</t>
  </si>
  <si>
    <t>Lok</t>
  </si>
  <si>
    <t>Coco</t>
  </si>
  <si>
    <t>Quest</t>
  </si>
  <si>
    <t>Cookies &amp; cream</t>
  </si>
  <si>
    <t>Medley</t>
  </si>
  <si>
    <t>Makro</t>
  </si>
  <si>
    <t>Metro</t>
  </si>
  <si>
    <t>Corny</t>
  </si>
  <si>
    <t>Maní almendras</t>
  </si>
  <si>
    <t>Chocolate banan</t>
  </si>
  <si>
    <t>Chocolate leche</t>
  </si>
  <si>
    <t>Yogurt</t>
  </si>
  <si>
    <t>Chocolate blanco</t>
  </si>
  <si>
    <t xml:space="preserve">Arándanos </t>
  </si>
  <si>
    <t>Chocolate bitter</t>
  </si>
  <si>
    <t>Caramelo</t>
  </si>
  <si>
    <t>Semillas</t>
  </si>
  <si>
    <t>Marca</t>
  </si>
  <si>
    <t>Almendras pasas arándano marañón</t>
  </si>
  <si>
    <t>Exito</t>
  </si>
  <si>
    <t>Jumbo</t>
  </si>
  <si>
    <t>Carulla</t>
  </si>
  <si>
    <t>Consolidado de oferta de Snackbars en principales supermercados</t>
  </si>
  <si>
    <t>Oferta de snackbars en principales supermercados (07/08/2024)</t>
  </si>
  <si>
    <t>Arándanos y frutos rojos</t>
  </si>
  <si>
    <t>Chocolate banana</t>
  </si>
  <si>
    <t>Cacao chocolate</t>
  </si>
  <si>
    <t>✓</t>
  </si>
  <si>
    <t>Otros sabores</t>
  </si>
  <si>
    <t>Total</t>
  </si>
  <si>
    <t>Participación</t>
  </si>
  <si>
    <t>Santa Anita</t>
  </si>
  <si>
    <t>Otras</t>
  </si>
  <si>
    <t>Posible participación de Marca</t>
  </si>
  <si>
    <t>Otros*</t>
  </si>
  <si>
    <t>Sabores de interés:</t>
  </si>
  <si>
    <t>Maní</t>
  </si>
  <si>
    <t xml:space="preserve">Chocolate </t>
  </si>
  <si>
    <t>Manzana</t>
  </si>
  <si>
    <t>Canela</t>
  </si>
  <si>
    <t>Almendras</t>
  </si>
  <si>
    <t>Teniendo en cuenta  la demanda actual de snack bars:</t>
  </si>
  <si>
    <t>[unidades]</t>
  </si>
  <si>
    <t xml:space="preserve">Categoría 1 </t>
  </si>
  <si>
    <t>Categoría 2</t>
  </si>
  <si>
    <t>Categoría 3</t>
  </si>
  <si>
    <t>Categoría 4</t>
  </si>
  <si>
    <t>Categoria 2</t>
  </si>
  <si>
    <t>C1</t>
  </si>
  <si>
    <t>Categoria 3</t>
  </si>
  <si>
    <t>C4</t>
  </si>
  <si>
    <t>Sabores de interés presente</t>
  </si>
  <si>
    <t>Demanda de sabores de interés</t>
  </si>
  <si>
    <t>Porcentaje de demanda de sabores de interes respecto a la demanda general de snack bars:</t>
  </si>
  <si>
    <t>Las entradas resaltados representan la presencia de los sabores de interés.</t>
  </si>
  <si>
    <r>
      <t xml:space="preserve">Sabores de interés: </t>
    </r>
    <r>
      <rPr>
        <sz val="12"/>
        <color rgb="FF000000"/>
        <rFont val="Times New Roman"/>
        <family val="1"/>
      </rPr>
      <t>Arándanos, maní, chocolate, manzana, almendras, canela</t>
    </r>
    <r>
      <rPr>
        <b/>
        <sz val="12"/>
        <color rgb="FF000000"/>
        <rFont val="Times New Roman"/>
        <family val="1"/>
      </rPr>
      <t>.</t>
    </r>
  </si>
  <si>
    <t>Olimpica</t>
  </si>
  <si>
    <t>Estimación de porcentaje de presencia de sabores de interés por marca</t>
  </si>
  <si>
    <t>*Se añade grupo que engloba a marcas no consideradas, se espera que los sabores de interés representen el 50% de estos productos.</t>
  </si>
  <si>
    <t>Demanda de Snack bars</t>
  </si>
  <si>
    <t>Valor de mercado (Mil millones)</t>
  </si>
  <si>
    <t>Unidades</t>
  </si>
  <si>
    <t>Teniendo en cuenta la participación de principales marcas de snack bars en el segmento de Sweet Biscuits, Snack Bars and Fruit Snacks:</t>
  </si>
  <si>
    <t>Bolitas</t>
  </si>
  <si>
    <t>Producto</t>
  </si>
  <si>
    <t>Manzana canela</t>
  </si>
  <si>
    <t>Trocitos</t>
  </si>
  <si>
    <t>B. Almendras pasas</t>
  </si>
  <si>
    <t>Arándano mani</t>
  </si>
  <si>
    <t xml:space="preserve">Manzana canela </t>
  </si>
  <si>
    <t>Bolitas (chocolate)</t>
  </si>
  <si>
    <t>Trocitos (chocolate)</t>
  </si>
  <si>
    <t>Preferencia sabor</t>
  </si>
  <si>
    <t>Encuesta de preferencia</t>
  </si>
  <si>
    <t>Porcentaje relativo</t>
  </si>
  <si>
    <t>B. Chocolate mani</t>
  </si>
  <si>
    <t>B. Arándano mani</t>
  </si>
  <si>
    <t xml:space="preserve">B. Manzana canela </t>
  </si>
  <si>
    <t>Desv</t>
  </si>
  <si>
    <t>Barra Chocolate y mani</t>
  </si>
  <si>
    <t>Barra Arándano y mani</t>
  </si>
  <si>
    <t>Barra Almendras y pasas</t>
  </si>
  <si>
    <t xml:space="preserve">Barra Manzana y canela </t>
  </si>
  <si>
    <t>Tabla resume:</t>
  </si>
  <si>
    <t>Almendras pasas</t>
  </si>
  <si>
    <t>Bolitas cuertura chocolate</t>
  </si>
  <si>
    <t>Trocitos cobertura chocolate</t>
  </si>
  <si>
    <t>Barra de almendras pasas</t>
  </si>
  <si>
    <t>Barra de arándanos y mani</t>
  </si>
  <si>
    <t xml:space="preserve">Barra de manzana y canela </t>
  </si>
  <si>
    <t>Arándanos mani</t>
  </si>
  <si>
    <t>Coef Var</t>
  </si>
  <si>
    <t>Coef. Var</t>
  </si>
  <si>
    <t>Considerando el lidirazgo en el marcado de snack bars de la marca Tosh, se presenta posible participación dentro de este segmento:</t>
  </si>
  <si>
    <t xml:space="preserve">La entrada "otras" involucra a diversas marcas de snacks como las encontradas en los principales supermercados. </t>
  </si>
  <si>
    <t>Se considera un 30% de participación para las cinco siguientes marcas, dado su mayor nivel de visibilidad en las plataformas de comercio electrónico de los principales supermercados. Las posteriores marcas representarían cerca del 7% del mercado de snacks bars.</t>
  </si>
  <si>
    <t>Es importante tener en cuenta que dichas páginas de comercio electrónico sugieren los productos de acuerdo al nivel de demanda de los productos.</t>
  </si>
  <si>
    <t xml:space="preserve">Asimismo, se consideró la categorización de estas marcas de acuerdo a su nivel de aparición. A continuación, se muestra la participación propuesta de las marcas en el mercado de acuerdo a la categorización propuesta. </t>
  </si>
  <si>
    <t>Se presenta cuadro resumen de las demandas según categoría la cual involucra los sabores de interés:</t>
  </si>
  <si>
    <t>Considerando los porcentajes por marca de acuerdo a la presencia de sabores de interés. Se calcula la proporción de la demanda según la participación de las marcas que se expenden en los principales supermercados.</t>
  </si>
  <si>
    <t>De acuerdo a la encuesta de preferencia de sabores realizada se estima demanda según sabor:</t>
  </si>
  <si>
    <t xml:space="preserve">En consencuencia según la demanda de sabores de interés hallada: </t>
  </si>
  <si>
    <t>Se determina la demanda para cada uno de estos productos teniendo en cuenta las demandas anuales de snackbars en el mercado y el porcentaje de sabores de interés :</t>
  </si>
  <si>
    <t>*Se considera que los trocitos y las bolitas envueltas en chocolate tienen un compartamiento similar ya que no presentan variación en sus ingredientes.</t>
  </si>
  <si>
    <t xml:space="preserve">Ajuste de la demanda de los sabores de interés acorde a la producción de determinados ingredientes utilizados en los productos. </t>
  </si>
  <si>
    <t>Pesos colombianos ($)</t>
  </si>
  <si>
    <t>Precio promedio de snack bars:</t>
  </si>
  <si>
    <t>Valor de mercado de snacks bar</t>
  </si>
  <si>
    <t>Teniendo en cuenta las demandas estimadas para cada año y producto :</t>
  </si>
  <si>
    <t>Se obtiene matriz de correlación de los productos:</t>
  </si>
  <si>
    <t>Cálculo de coeficiente de variación:</t>
  </si>
  <si>
    <t>Desviación Demanda anual</t>
  </si>
  <si>
    <t>Kiwicha</t>
  </si>
  <si>
    <t>Cuadro resumen:</t>
  </si>
  <si>
    <t>Demanda anual (g)</t>
  </si>
  <si>
    <t>Desviación estandar</t>
  </si>
  <si>
    <t>Materia prima</t>
  </si>
  <si>
    <t>Avena en hojuelas</t>
  </si>
  <si>
    <t>Aceite de coco</t>
  </si>
  <si>
    <t>Lecitina de soya</t>
  </si>
  <si>
    <t>Ácido citrico</t>
  </si>
  <si>
    <t>Extracto de romero</t>
  </si>
  <si>
    <t>Arándanos deshidratados</t>
  </si>
  <si>
    <t>Pasas</t>
  </si>
  <si>
    <t>Manzana deshidratada</t>
  </si>
  <si>
    <t>Chocolate semiamargo</t>
  </si>
  <si>
    <t>Canela en polvo</t>
  </si>
  <si>
    <t>Desv. Dem. Anual</t>
  </si>
  <si>
    <t>Varianza</t>
  </si>
  <si>
    <t>Lecitina</t>
  </si>
  <si>
    <t>Avena</t>
  </si>
  <si>
    <t>Materia prima requerida</t>
  </si>
  <si>
    <t xml:space="preserve">Matriz de covarianzas </t>
  </si>
  <si>
    <t>*Para la cantidad de materia requerida por producto se tuvieron en cuenta la proporción de los dos tipos de presentaciones en las snacks bar</t>
  </si>
  <si>
    <t>1*</t>
  </si>
  <si>
    <t>4*</t>
  </si>
  <si>
    <t>5*</t>
  </si>
  <si>
    <t>6*</t>
  </si>
  <si>
    <t>Coeficiente de variacion</t>
  </si>
  <si>
    <t>Demanda según sabor</t>
  </si>
  <si>
    <t>Miel de abeja</t>
  </si>
  <si>
    <t>Demanda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</si>
</sst>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#,##0.0000"/>
    <numFmt numFmtId="166" formatCode="0.0"/>
    <numFmt numFmtId="167" formatCode="0.0000"/>
    <numFmt numFmtId="168" formatCode="[$$-240A]\ #,##0"/>
    <numFmt numFmtId="169" formatCode="0.000%"/>
    <numFmt numFmtId="170" formatCode="#,##0.0"/>
  </numFmts>
  <fonts count="26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12"/>
      <color theme="1"/>
      <name val="Times New Roman"/>
      <family val="1"/>
    </font>
    <font>
      <sz val="12"/>
      <color rgb="FFFFFFFF"/>
      <name val="Times New Roman"/>
      <family val="1"/>
    </font>
    <font>
      <sz val="12"/>
      <color rgb="FF333333"/>
      <name val="Times New Roman"/>
      <family val="1"/>
    </font>
    <font>
      <sz val="11"/>
      <color rgb="FF333333"/>
      <name val="Times New Roman"/>
      <family val="1"/>
    </font>
    <font>
      <sz val="12"/>
      <color rgb="FF00AED9"/>
      <name val="Times New Roman"/>
      <family val="1"/>
    </font>
    <font>
      <sz val="12"/>
      <color theme="1"/>
      <name val="Aptos"/>
      <family val="2"/>
    </font>
    <font>
      <sz val="12"/>
      <color rgb="FF000000"/>
      <name val="Times New Roman"/>
      <family val="1"/>
    </font>
    <font>
      <sz val="12"/>
      <color theme="0"/>
      <name val="Times New Roman"/>
      <family val="1"/>
    </font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8"/>
      <name val="Aptos Narrow"/>
      <family val="2"/>
      <scheme val="minor"/>
    </font>
    <font>
      <b/>
      <sz val="12"/>
      <color rgb="FF000000"/>
      <name val="Times New Roman"/>
      <family val="1"/>
    </font>
    <font>
      <b/>
      <sz val="12"/>
      <color rgb="FF333333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0"/>
      <name val="Times New Roman"/>
      <family val="1"/>
    </font>
    <font>
      <sz val="12"/>
      <name val="Times New Roman"/>
      <family val="1"/>
    </font>
    <font>
      <b/>
      <sz val="10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</cellStyleXfs>
  <cellXfs count="162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0" fontId="5" fillId="0" borderId="0" xfId="0" applyFont="1"/>
    <xf numFmtId="4" fontId="6" fillId="0" borderId="0" xfId="0" applyNumberFormat="1" applyFont="1"/>
    <xf numFmtId="0" fontId="6" fillId="0" borderId="0" xfId="0" applyFont="1"/>
    <xf numFmtId="10" fontId="3" fillId="0" borderId="0" xfId="1" applyNumberFormat="1" applyFont="1"/>
    <xf numFmtId="165" fontId="3" fillId="0" borderId="0" xfId="0" applyNumberFormat="1" applyFont="1"/>
    <xf numFmtId="0" fontId="7" fillId="0" borderId="0" xfId="0" applyFont="1"/>
    <xf numFmtId="4" fontId="7" fillId="0" borderId="0" xfId="0" applyNumberFormat="1" applyFont="1"/>
    <xf numFmtId="0" fontId="3" fillId="0" borderId="0" xfId="0" applyFont="1" applyAlignment="1">
      <alignment horizontal="center"/>
    </xf>
    <xf numFmtId="9" fontId="3" fillId="0" borderId="0" xfId="1" applyFont="1"/>
    <xf numFmtId="3" fontId="5" fillId="0" borderId="0" xfId="0" applyNumberFormat="1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9" fontId="3" fillId="0" borderId="0" xfId="0" applyNumberFormat="1" applyFont="1"/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12" fillId="0" borderId="2" xfId="0" applyFont="1" applyBorder="1" applyAlignment="1">
      <alignment horizontal="center" vertical="center"/>
    </xf>
    <xf numFmtId="0" fontId="3" fillId="0" borderId="6" xfId="0" applyFont="1" applyBorder="1"/>
    <xf numFmtId="0" fontId="12" fillId="0" borderId="0" xfId="0" applyFont="1" applyAlignment="1">
      <alignment horizontal="center"/>
    </xf>
    <xf numFmtId="0" fontId="3" fillId="4" borderId="1" xfId="0" applyFont="1" applyFill="1" applyBorder="1"/>
    <xf numFmtId="0" fontId="12" fillId="0" borderId="0" xfId="0" applyFont="1"/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9" fontId="12" fillId="0" borderId="0" xfId="0" applyNumberFormat="1" applyFont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1" applyFont="1" applyBorder="1"/>
    <xf numFmtId="9" fontId="3" fillId="0" borderId="1" xfId="0" applyNumberFormat="1" applyFont="1" applyBorder="1"/>
    <xf numFmtId="164" fontId="3" fillId="0" borderId="1" xfId="1" applyNumberFormat="1" applyFont="1" applyBorder="1"/>
    <xf numFmtId="0" fontId="3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3" fontId="12" fillId="0" borderId="0" xfId="0" applyNumberFormat="1" applyFont="1"/>
    <xf numFmtId="0" fontId="3" fillId="0" borderId="3" xfId="0" applyFont="1" applyBorder="1"/>
    <xf numFmtId="3" fontId="3" fillId="0" borderId="1" xfId="0" applyNumberFormat="1" applyFont="1" applyBorder="1"/>
    <xf numFmtId="3" fontId="3" fillId="0" borderId="1" xfId="0" applyNumberFormat="1" applyFont="1" applyBorder="1" applyAlignment="1">
      <alignment horizontal="right"/>
    </xf>
    <xf numFmtId="3" fontId="12" fillId="0" borderId="1" xfId="0" applyNumberFormat="1" applyFont="1" applyBorder="1"/>
    <xf numFmtId="0" fontId="14" fillId="0" borderId="0" xfId="0" applyFont="1"/>
    <xf numFmtId="0" fontId="9" fillId="0" borderId="0" xfId="0" applyFont="1"/>
    <xf numFmtId="0" fontId="12" fillId="0" borderId="1" xfId="0" applyFont="1" applyBorder="1"/>
    <xf numFmtId="0" fontId="12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15" fillId="0" borderId="1" xfId="0" applyFont="1" applyBorder="1"/>
    <xf numFmtId="10" fontId="16" fillId="5" borderId="1" xfId="1" applyNumberFormat="1" applyFont="1" applyFill="1" applyBorder="1"/>
    <xf numFmtId="9" fontId="12" fillId="0" borderId="0" xfId="0" applyNumberFormat="1" applyFont="1"/>
    <xf numFmtId="0" fontId="18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6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/>
    <xf numFmtId="3" fontId="15" fillId="0" borderId="0" xfId="0" applyNumberFormat="1" applyFont="1"/>
    <xf numFmtId="3" fontId="5" fillId="0" borderId="1" xfId="0" applyNumberFormat="1" applyFont="1" applyBorder="1"/>
    <xf numFmtId="10" fontId="3" fillId="0" borderId="1" xfId="1" applyNumberFormat="1" applyFont="1" applyBorder="1"/>
    <xf numFmtId="164" fontId="3" fillId="3" borderId="2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/>
    </xf>
    <xf numFmtId="3" fontId="3" fillId="0" borderId="6" xfId="0" applyNumberFormat="1" applyFont="1" applyBorder="1"/>
    <xf numFmtId="3" fontId="3" fillId="0" borderId="11" xfId="0" applyNumberFormat="1" applyFont="1" applyBorder="1"/>
    <xf numFmtId="0" fontId="18" fillId="4" borderId="1" xfId="0" applyFont="1" applyFill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/>
    </xf>
    <xf numFmtId="10" fontId="17" fillId="0" borderId="1" xfId="1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167" fontId="0" fillId="0" borderId="0" xfId="0" applyNumberFormat="1"/>
    <xf numFmtId="167" fontId="0" fillId="0" borderId="12" xfId="0" applyNumberFormat="1" applyBorder="1"/>
    <xf numFmtId="10" fontId="3" fillId="0" borderId="1" xfId="1" applyNumberFormat="1" applyFont="1" applyBorder="1" applyAlignment="1">
      <alignment horizontal="center"/>
    </xf>
    <xf numFmtId="0" fontId="21" fillId="0" borderId="10" xfId="0" applyFont="1" applyBorder="1" applyAlignment="1">
      <alignment horizontal="center" wrapText="1"/>
    </xf>
    <xf numFmtId="0" fontId="21" fillId="0" borderId="10" xfId="0" applyFont="1" applyBorder="1" applyAlignment="1">
      <alignment horizontal="center" vertical="center"/>
    </xf>
    <xf numFmtId="0" fontId="22" fillId="0" borderId="0" xfId="0" applyFont="1"/>
    <xf numFmtId="0" fontId="22" fillId="0" borderId="12" xfId="0" applyFont="1" applyBorder="1"/>
    <xf numFmtId="1" fontId="0" fillId="0" borderId="0" xfId="0" applyNumberFormat="1"/>
    <xf numFmtId="1" fontId="0" fillId="0" borderId="12" xfId="0" applyNumberFormat="1" applyBorder="1"/>
    <xf numFmtId="0" fontId="2" fillId="0" borderId="0" xfId="2" quotePrefix="1"/>
    <xf numFmtId="3" fontId="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4" fontId="5" fillId="0" borderId="1" xfId="0" applyNumberFormat="1" applyFont="1" applyBorder="1"/>
    <xf numFmtId="168" fontId="1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1" xfId="0" applyNumberFormat="1" applyFont="1" applyBorder="1" applyAlignment="1">
      <alignment horizontal="center"/>
    </xf>
    <xf numFmtId="3" fontId="3" fillId="4" borderId="1" xfId="0" applyNumberFormat="1" applyFont="1" applyFill="1" applyBorder="1" applyAlignment="1">
      <alignment horizontal="center"/>
    </xf>
    <xf numFmtId="3" fontId="24" fillId="0" borderId="0" xfId="0" applyNumberFormat="1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3" fontId="12" fillId="6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7" fillId="0" borderId="1" xfId="0" applyFont="1" applyBorder="1" applyAlignment="1">
      <alignment horizontal="left"/>
    </xf>
    <xf numFmtId="3" fontId="17" fillId="0" borderId="1" xfId="0" applyNumberFormat="1" applyFont="1" applyBorder="1"/>
    <xf numFmtId="3" fontId="17" fillId="0" borderId="1" xfId="0" applyNumberFormat="1" applyFont="1" applyBorder="1" applyAlignment="1">
      <alignment horizontal="left"/>
    </xf>
    <xf numFmtId="0" fontId="17" fillId="0" borderId="1" xfId="0" applyFont="1" applyBorder="1"/>
    <xf numFmtId="0" fontId="0" fillId="4" borderId="1" xfId="0" applyFill="1" applyBorder="1" applyAlignment="1">
      <alignment horizontal="center" vertical="center"/>
    </xf>
    <xf numFmtId="164" fontId="3" fillId="0" borderId="0" xfId="1" applyNumberFormat="1" applyFont="1"/>
    <xf numFmtId="2" fontId="3" fillId="0" borderId="0" xfId="1" applyNumberFormat="1" applyFont="1"/>
    <xf numFmtId="164" fontId="5" fillId="0" borderId="0" xfId="1" applyNumberFormat="1" applyFont="1"/>
    <xf numFmtId="170" fontId="17" fillId="0" borderId="1" xfId="0" applyNumberFormat="1" applyFont="1" applyBorder="1" applyAlignment="1">
      <alignment horizontal="center"/>
    </xf>
    <xf numFmtId="169" fontId="18" fillId="0" borderId="1" xfId="1" applyNumberFormat="1" applyFont="1" applyBorder="1" applyAlignment="1">
      <alignment horizontal="center"/>
    </xf>
    <xf numFmtId="4" fontId="3" fillId="0" borderId="0" xfId="0" applyNumberFormat="1" applyFont="1"/>
    <xf numFmtId="0" fontId="12" fillId="0" borderId="0" xfId="0" applyFont="1" applyAlignment="1">
      <alignment horizontal="left"/>
    </xf>
    <xf numFmtId="0" fontId="12" fillId="4" borderId="1" xfId="0" applyFont="1" applyFill="1" applyBorder="1" applyAlignment="1">
      <alignment horizontal="center" wrapText="1"/>
    </xf>
    <xf numFmtId="3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12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164" fontId="10" fillId="2" borderId="1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/>
    </xf>
    <xf numFmtId="3" fontId="12" fillId="4" borderId="1" xfId="0" applyNumberFormat="1" applyFont="1" applyFill="1" applyBorder="1" applyAlignment="1">
      <alignment horizontal="right"/>
    </xf>
    <xf numFmtId="0" fontId="18" fillId="0" borderId="4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9" fontId="3" fillId="0" borderId="1" xfId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3" fillId="2" borderId="14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</cellXfs>
  <cellStyles count="5">
    <cellStyle name="Hipervínculo" xfId="2" builtinId="8"/>
    <cellStyle name="Normal" xfId="0" builtinId="0"/>
    <cellStyle name="Normal 2" xfId="3" xr:uid="{95F32B38-3CCD-F845-AE3A-B5B62F821783}"/>
    <cellStyle name="Porcentaje" xfId="1" builtinId="5"/>
    <cellStyle name="Porcentaje 2" xfId="4" xr:uid="{4F6E1685-3B70-884C-A7A8-17ACB8776A77}"/>
  </cellStyles>
  <dxfs count="0"/>
  <tableStyles count="0" defaultTableStyle="TableStyleMedium2" defaultPivotStyle="PivotStyleLight16"/>
  <colors>
    <mruColors>
      <color rgb="FFFFD579"/>
      <color rgb="FFFFFD78"/>
      <color rgb="FFFCE9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>
                <a:latin typeface="Times New Roman" panose="02020603050405020304" pitchFamily="18" charset="0"/>
                <a:cs typeface="Times New Roman" panose="02020603050405020304" pitchFamily="18" charset="0"/>
              </a:rPr>
              <a:t>Demanda de snacks bar en el mercado colombiano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'Demanda Snacks bar'!$C$18</c:f>
              <c:strCache>
                <c:ptCount val="1"/>
                <c:pt idx="0">
                  <c:v>Demanda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trendline>
            <c:spPr>
              <a:ln w="25400" cap="rnd">
                <a:solidFill>
                  <a:schemeClr val="accent2">
                    <a:lumMod val="7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'Demanda Snacks bar'!$B$19:$B$28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'Demanda Snacks bar'!$C$19:$C$28</c:f>
              <c:numCache>
                <c:formatCode>#,##0.00</c:formatCode>
                <c:ptCount val="10"/>
                <c:pt idx="0">
                  <c:v>10200000</c:v>
                </c:pt>
                <c:pt idx="1">
                  <c:v>14400000</c:v>
                </c:pt>
                <c:pt idx="2">
                  <c:v>18760000</c:v>
                </c:pt>
                <c:pt idx="3">
                  <c:v>20600000</c:v>
                </c:pt>
                <c:pt idx="4">
                  <c:v>21520000</c:v>
                </c:pt>
                <c:pt idx="5">
                  <c:v>23360000</c:v>
                </c:pt>
                <c:pt idx="6">
                  <c:v>18920000</c:v>
                </c:pt>
                <c:pt idx="7">
                  <c:v>21280000</c:v>
                </c:pt>
                <c:pt idx="8">
                  <c:v>30360000</c:v>
                </c:pt>
                <c:pt idx="9">
                  <c:v>32040000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E9-2045-ABB4-079D82DB0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1550639"/>
        <c:axId val="2131544607"/>
      </c:lineChart>
      <c:catAx>
        <c:axId val="21315506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MX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Años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131544607"/>
        <c:crosses val="autoZero"/>
        <c:auto val="1"/>
        <c:lblAlgn val="ctr"/>
        <c:lblOffset val="100"/>
        <c:noMultiLvlLbl val="0"/>
      </c:catAx>
      <c:valAx>
        <c:axId val="2131544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1315506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>
                <a:latin typeface="Times New Roman" panose="02020603050405020304" pitchFamily="18" charset="0"/>
                <a:cs typeface="Times New Roman" panose="02020603050405020304" pitchFamily="18" charset="0"/>
              </a:rPr>
              <a:t>Demanda de barras de chocolate y</a:t>
            </a:r>
            <a:r>
              <a:rPr lang="en-US" sz="10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maní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'Cálculo Coef. Var'!$D$2</c:f>
              <c:strCache>
                <c:ptCount val="1"/>
                <c:pt idx="0">
                  <c:v>Demanda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2">
                    <a:lumMod val="7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'Cálculo Coef. Var'!$C$3:$C$12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'Cálculo Coef. Var'!$D$3:$D$12</c:f>
              <c:numCache>
                <c:formatCode>#,##0</c:formatCode>
                <c:ptCount val="10"/>
                <c:pt idx="0">
                  <c:v>1147432</c:v>
                </c:pt>
                <c:pt idx="1">
                  <c:v>1155469</c:v>
                </c:pt>
                <c:pt idx="2">
                  <c:v>2119456</c:v>
                </c:pt>
                <c:pt idx="3">
                  <c:v>2326928</c:v>
                </c:pt>
                <c:pt idx="4">
                  <c:v>2431198</c:v>
                </c:pt>
                <c:pt idx="5">
                  <c:v>2639497</c:v>
                </c:pt>
                <c:pt idx="6">
                  <c:v>2122899</c:v>
                </c:pt>
                <c:pt idx="7">
                  <c:v>2404067</c:v>
                </c:pt>
                <c:pt idx="8">
                  <c:v>3429771</c:v>
                </c:pt>
                <c:pt idx="9">
                  <c:v>3531392.5040859398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F1-7745-9AC6-A1CF3C66A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1025615"/>
        <c:axId val="2060761935"/>
      </c:lineChart>
      <c:catAx>
        <c:axId val="2061025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060761935"/>
        <c:crosses val="autoZero"/>
        <c:auto val="1"/>
        <c:lblAlgn val="ctr"/>
        <c:lblOffset val="100"/>
        <c:noMultiLvlLbl val="0"/>
      </c:catAx>
      <c:valAx>
        <c:axId val="2060761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061025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>
                <a:latin typeface="Times New Roman" panose="02020603050405020304" pitchFamily="18" charset="0"/>
                <a:cs typeface="Times New Roman" panose="02020603050405020304" pitchFamily="18" charset="0"/>
              </a:rPr>
              <a:t>Demanda de barras de chocolate y</a:t>
            </a:r>
            <a:r>
              <a:rPr lang="en-US" sz="10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maní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'Cálculo Coef. Var'!$H$2</c:f>
              <c:strCache>
                <c:ptCount val="1"/>
                <c:pt idx="0">
                  <c:v>Demanda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2">
                    <a:lumMod val="7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'Cálculo Coef. Var'!$C$3:$C$12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'Cálculo Coef. Var'!$H$3:$H$12</c:f>
              <c:numCache>
                <c:formatCode>#,##0</c:formatCode>
                <c:ptCount val="10"/>
                <c:pt idx="0">
                  <c:v>944867</c:v>
                </c:pt>
                <c:pt idx="1">
                  <c:v>952904</c:v>
                </c:pt>
                <c:pt idx="2">
                  <c:v>1696020</c:v>
                </c:pt>
                <c:pt idx="3">
                  <c:v>1862447</c:v>
                </c:pt>
                <c:pt idx="4">
                  <c:v>1945555</c:v>
                </c:pt>
                <c:pt idx="5">
                  <c:v>2111820</c:v>
                </c:pt>
                <c:pt idx="6">
                  <c:v>1717775</c:v>
                </c:pt>
                <c:pt idx="7">
                  <c:v>1923862</c:v>
                </c:pt>
                <c:pt idx="8">
                  <c:v>2744780</c:v>
                </c:pt>
                <c:pt idx="9">
                  <c:v>2943709.493660843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EE-FF40-BF6F-D614580D8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1025615"/>
        <c:axId val="2060761935"/>
      </c:lineChart>
      <c:catAx>
        <c:axId val="2061025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060761935"/>
        <c:crosses val="autoZero"/>
        <c:auto val="1"/>
        <c:lblAlgn val="ctr"/>
        <c:lblOffset val="100"/>
        <c:noMultiLvlLbl val="0"/>
      </c:catAx>
      <c:valAx>
        <c:axId val="2060761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061025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>
                <a:latin typeface="Times New Roman" panose="02020603050405020304" pitchFamily="18" charset="0"/>
                <a:cs typeface="Times New Roman" panose="02020603050405020304" pitchFamily="18" charset="0"/>
              </a:rPr>
              <a:t>Demanda de barras de chocolate y</a:t>
            </a:r>
            <a:r>
              <a:rPr lang="en-US" sz="10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maní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'Cálculo Coef. Var'!$H$2</c:f>
              <c:strCache>
                <c:ptCount val="1"/>
                <c:pt idx="0">
                  <c:v>Demanda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2">
                    <a:lumMod val="7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'Cálculo Coef. Var'!$C$3:$C$12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'Cálculo Coef. Var'!$H$3:$H$12</c:f>
              <c:numCache>
                <c:formatCode>#,##0</c:formatCode>
                <c:ptCount val="10"/>
                <c:pt idx="0">
                  <c:v>944867</c:v>
                </c:pt>
                <c:pt idx="1">
                  <c:v>952904</c:v>
                </c:pt>
                <c:pt idx="2">
                  <c:v>1696020</c:v>
                </c:pt>
                <c:pt idx="3">
                  <c:v>1862447</c:v>
                </c:pt>
                <c:pt idx="4">
                  <c:v>1945555</c:v>
                </c:pt>
                <c:pt idx="5">
                  <c:v>2111820</c:v>
                </c:pt>
                <c:pt idx="6">
                  <c:v>1717775</c:v>
                </c:pt>
                <c:pt idx="7">
                  <c:v>1923862</c:v>
                </c:pt>
                <c:pt idx="8">
                  <c:v>2744780</c:v>
                </c:pt>
                <c:pt idx="9">
                  <c:v>2943709.493660843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90-B940-8365-C78050DB1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1025615"/>
        <c:axId val="2060761935"/>
      </c:lineChart>
      <c:catAx>
        <c:axId val="2061025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060761935"/>
        <c:crosses val="autoZero"/>
        <c:auto val="1"/>
        <c:lblAlgn val="ctr"/>
        <c:lblOffset val="100"/>
        <c:noMultiLvlLbl val="0"/>
      </c:catAx>
      <c:valAx>
        <c:axId val="2060761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061025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>
                <a:latin typeface="Times New Roman" panose="02020603050405020304" pitchFamily="18" charset="0"/>
                <a:cs typeface="Times New Roman" panose="02020603050405020304" pitchFamily="18" charset="0"/>
              </a:rPr>
              <a:t>Demanda de barras de chocolate y</a:t>
            </a:r>
            <a:r>
              <a:rPr lang="en-US" sz="10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maní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'Cálculo Coef. Var'!$D$33</c:f>
              <c:strCache>
                <c:ptCount val="1"/>
                <c:pt idx="0">
                  <c:v>Demanda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2">
                    <a:lumMod val="7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'Cálculo Coef. Var'!$C$34:$C$43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'Cálculo Coef. Var'!$D$34:$D$43</c:f>
              <c:numCache>
                <c:formatCode>#,##0</c:formatCode>
                <c:ptCount val="10"/>
                <c:pt idx="0">
                  <c:v>916753</c:v>
                </c:pt>
                <c:pt idx="1">
                  <c:v>924790</c:v>
                </c:pt>
                <c:pt idx="2">
                  <c:v>1713255</c:v>
                </c:pt>
                <c:pt idx="3">
                  <c:v>1881374</c:v>
                </c:pt>
                <c:pt idx="4">
                  <c:v>1965327</c:v>
                </c:pt>
                <c:pt idx="5">
                  <c:v>2133282</c:v>
                </c:pt>
                <c:pt idx="6">
                  <c:v>1735158</c:v>
                </c:pt>
                <c:pt idx="7">
                  <c:v>1943413</c:v>
                </c:pt>
                <c:pt idx="8">
                  <c:v>2772674</c:v>
                </c:pt>
                <c:pt idx="9">
                  <c:v>2943709.4936608435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E6-5A45-AB2A-7C0CB4C26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1025615"/>
        <c:axId val="2060761935"/>
      </c:lineChart>
      <c:catAx>
        <c:axId val="2061025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060761935"/>
        <c:crosses val="autoZero"/>
        <c:auto val="1"/>
        <c:lblAlgn val="ctr"/>
        <c:lblOffset val="100"/>
        <c:noMultiLvlLbl val="0"/>
      </c:catAx>
      <c:valAx>
        <c:axId val="2060761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061025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>
                <a:latin typeface="Times New Roman" panose="02020603050405020304" pitchFamily="18" charset="0"/>
                <a:cs typeface="Times New Roman" panose="02020603050405020304" pitchFamily="18" charset="0"/>
              </a:rPr>
              <a:t>Demanda de barras de chocolate y</a:t>
            </a:r>
            <a:r>
              <a:rPr lang="en-US" sz="10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maní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'Cálculo Coef. Var'!$H$33</c:f>
              <c:strCache>
                <c:ptCount val="1"/>
                <c:pt idx="0">
                  <c:v>Demanda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2">
                    <a:lumMod val="7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'Cálculo Coef. Var'!$C$34:$C$43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'Cálculo Coef. Var'!$H$34:$H$43</c:f>
              <c:numCache>
                <c:formatCode>#,##0</c:formatCode>
                <c:ptCount val="10"/>
                <c:pt idx="0">
                  <c:v>737348</c:v>
                </c:pt>
                <c:pt idx="1">
                  <c:v>745385</c:v>
                </c:pt>
                <c:pt idx="2">
                  <c:v>1393584</c:v>
                </c:pt>
                <c:pt idx="3">
                  <c:v>1530350</c:v>
                </c:pt>
                <c:pt idx="4">
                  <c:v>1598626</c:v>
                </c:pt>
                <c:pt idx="5">
                  <c:v>1735226</c:v>
                </c:pt>
                <c:pt idx="6">
                  <c:v>1397879</c:v>
                </c:pt>
                <c:pt idx="7">
                  <c:v>1580800</c:v>
                </c:pt>
                <c:pt idx="8">
                  <c:v>2255318</c:v>
                </c:pt>
                <c:pt idx="9">
                  <c:v>2350732.041700386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D2-E945-8274-E04458E3F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1025615"/>
        <c:axId val="2060761935"/>
      </c:lineChart>
      <c:catAx>
        <c:axId val="2061025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060761935"/>
        <c:crosses val="autoZero"/>
        <c:auto val="1"/>
        <c:lblAlgn val="ctr"/>
        <c:lblOffset val="100"/>
        <c:noMultiLvlLbl val="0"/>
      </c:catAx>
      <c:valAx>
        <c:axId val="2060761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061025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>
                <a:latin typeface="Times New Roman" panose="02020603050405020304" pitchFamily="18" charset="0"/>
                <a:cs typeface="Times New Roman" panose="02020603050405020304" pitchFamily="18" charset="0"/>
              </a:rPr>
              <a:t>Demanda de barras de chocolate y</a:t>
            </a:r>
            <a:r>
              <a:rPr lang="en-US" sz="10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maní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'Cálculo Coef. Var'!$H$33</c:f>
              <c:strCache>
                <c:ptCount val="1"/>
                <c:pt idx="0">
                  <c:v>Demanda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2">
                    <a:lumMod val="7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'Cálculo Coef. Var'!$C$34:$C$43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'Cálculo Coef. Var'!$H$34:$H$43</c:f>
              <c:numCache>
                <c:formatCode>#,##0</c:formatCode>
                <c:ptCount val="10"/>
                <c:pt idx="0">
                  <c:v>737348</c:v>
                </c:pt>
                <c:pt idx="1">
                  <c:v>745385</c:v>
                </c:pt>
                <c:pt idx="2">
                  <c:v>1393584</c:v>
                </c:pt>
                <c:pt idx="3">
                  <c:v>1530350</c:v>
                </c:pt>
                <c:pt idx="4">
                  <c:v>1598626</c:v>
                </c:pt>
                <c:pt idx="5">
                  <c:v>1735226</c:v>
                </c:pt>
                <c:pt idx="6">
                  <c:v>1397879</c:v>
                </c:pt>
                <c:pt idx="7">
                  <c:v>1580800</c:v>
                </c:pt>
                <c:pt idx="8">
                  <c:v>2255318</c:v>
                </c:pt>
                <c:pt idx="9">
                  <c:v>2350732.041700386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3B-FA46-B17D-CE4D156CF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1025615"/>
        <c:axId val="2060761935"/>
      </c:lineChart>
      <c:catAx>
        <c:axId val="2061025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060761935"/>
        <c:crosses val="autoZero"/>
        <c:auto val="1"/>
        <c:lblAlgn val="ctr"/>
        <c:lblOffset val="100"/>
        <c:noMultiLvlLbl val="0"/>
      </c:catAx>
      <c:valAx>
        <c:axId val="2060761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061025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27926</xdr:colOff>
      <xdr:row>1</xdr:row>
      <xdr:rowOff>151545</xdr:rowOff>
    </xdr:from>
    <xdr:to>
      <xdr:col>12</xdr:col>
      <xdr:colOff>329259</xdr:colOff>
      <xdr:row>17</xdr:row>
      <xdr:rowOff>112889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849875F-5656-876E-A260-1976A23B80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842009</xdr:colOff>
      <xdr:row>13</xdr:row>
      <xdr:rowOff>22012</xdr:rowOff>
    </xdr:from>
    <xdr:to>
      <xdr:col>6</xdr:col>
      <xdr:colOff>33867</xdr:colOff>
      <xdr:row>24</xdr:row>
      <xdr:rowOff>118533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2509584-941F-7250-D306-163E5C6C3E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16934</xdr:colOff>
      <xdr:row>13</xdr:row>
      <xdr:rowOff>33867</xdr:rowOff>
    </xdr:from>
    <xdr:to>
      <xdr:col>10</xdr:col>
      <xdr:colOff>33866</xdr:colOff>
      <xdr:row>24</xdr:row>
      <xdr:rowOff>62654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9169349-2D9F-D94B-9838-02FC03AE5B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16934</xdr:colOff>
      <xdr:row>13</xdr:row>
      <xdr:rowOff>33866</xdr:rowOff>
    </xdr:from>
    <xdr:to>
      <xdr:col>14</xdr:col>
      <xdr:colOff>16933</xdr:colOff>
      <xdr:row>24</xdr:row>
      <xdr:rowOff>67734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BE17BB6-2741-A04E-AB6C-DADDCA8406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13511</xdr:colOff>
      <xdr:row>44</xdr:row>
      <xdr:rowOff>13513</xdr:rowOff>
    </xdr:from>
    <xdr:to>
      <xdr:col>6</xdr:col>
      <xdr:colOff>43029</xdr:colOff>
      <xdr:row>55</xdr:row>
      <xdr:rowOff>121595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00F95C5-4AF1-0A45-B085-567FAEAA82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13511</xdr:colOff>
      <xdr:row>44</xdr:row>
      <xdr:rowOff>13511</xdr:rowOff>
    </xdr:from>
    <xdr:to>
      <xdr:col>10</xdr:col>
      <xdr:colOff>83560</xdr:colOff>
      <xdr:row>55</xdr:row>
      <xdr:rowOff>121593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709697AA-52CA-4046-9F0B-989AA329CE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13511</xdr:colOff>
      <xdr:row>44</xdr:row>
      <xdr:rowOff>13511</xdr:rowOff>
    </xdr:from>
    <xdr:to>
      <xdr:col>14</xdr:col>
      <xdr:colOff>40532</xdr:colOff>
      <xdr:row>55</xdr:row>
      <xdr:rowOff>121593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F597B0AE-0E2F-D344-82EE-60D287375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E52A-2028-5546-B209-5450F32FFE30}">
  <dimension ref="A1:T44"/>
  <sheetViews>
    <sheetView zoomScale="81" zoomScaleNormal="135" workbookViewId="0">
      <selection activeCell="Q10" sqref="Q10"/>
    </sheetView>
  </sheetViews>
  <sheetFormatPr baseColWidth="10" defaultColWidth="10.796875" defaultRowHeight="15.6" x14ac:dyDescent="0.3"/>
  <cols>
    <col min="1" max="1" width="3.296875" style="1" customWidth="1"/>
    <col min="2" max="2" width="7.19921875" style="1" customWidth="1"/>
    <col min="3" max="3" width="16.296875" style="1" customWidth="1"/>
    <col min="4" max="4" width="14.296875" style="1" customWidth="1"/>
    <col min="5" max="5" width="10.796875" style="1"/>
    <col min="6" max="6" width="14.19921875" style="1" customWidth="1"/>
    <col min="7" max="7" width="10.796875" style="1" customWidth="1"/>
    <col min="8" max="8" width="11" style="1" customWidth="1"/>
    <col min="9" max="42" width="8.69921875" style="1" customWidth="1"/>
    <col min="43" max="16384" width="10.796875" style="1"/>
  </cols>
  <sheetData>
    <row r="1" spans="2:20" x14ac:dyDescent="0.3">
      <c r="B1" s="114" t="s">
        <v>155</v>
      </c>
      <c r="C1" s="114"/>
      <c r="D1" s="114"/>
      <c r="E1" s="114"/>
      <c r="F1" s="1" t="s">
        <v>154</v>
      </c>
      <c r="H1" s="93">
        <v>2500</v>
      </c>
    </row>
    <row r="2" spans="2:20" x14ac:dyDescent="0.3">
      <c r="H2" s="11"/>
    </row>
    <row r="3" spans="2:20" x14ac:dyDescent="0.3">
      <c r="B3" s="118" t="s">
        <v>0</v>
      </c>
      <c r="C3" s="115" t="s">
        <v>108</v>
      </c>
      <c r="D3" s="116" t="s">
        <v>153</v>
      </c>
      <c r="E3" s="117" t="s">
        <v>109</v>
      </c>
    </row>
    <row r="4" spans="2:20" x14ac:dyDescent="0.3">
      <c r="B4" s="118"/>
      <c r="C4" s="115"/>
      <c r="D4" s="116"/>
      <c r="E4" s="117"/>
    </row>
    <row r="5" spans="2:20" x14ac:dyDescent="0.3">
      <c r="B5" s="20">
        <v>2014</v>
      </c>
      <c r="C5" s="20">
        <v>25.5</v>
      </c>
      <c r="D5" s="46">
        <f>C5*1000000000</f>
        <v>25500000000</v>
      </c>
      <c r="E5" s="46">
        <f t="shared" ref="E5:E14" si="0">D5/$H$1</f>
        <v>10200000</v>
      </c>
    </row>
    <row r="6" spans="2:20" x14ac:dyDescent="0.3">
      <c r="B6" s="20">
        <v>2015</v>
      </c>
      <c r="C6" s="64">
        <v>36</v>
      </c>
      <c r="D6" s="46">
        <f t="shared" ref="D6:D14" si="1">C6*1000000000</f>
        <v>36000000000</v>
      </c>
      <c r="E6" s="46">
        <f t="shared" si="0"/>
        <v>14400000</v>
      </c>
    </row>
    <row r="7" spans="2:20" x14ac:dyDescent="0.3">
      <c r="B7" s="20">
        <v>2016</v>
      </c>
      <c r="C7" s="20">
        <v>46.9</v>
      </c>
      <c r="D7" s="46">
        <f t="shared" si="1"/>
        <v>46900000000</v>
      </c>
      <c r="E7" s="46">
        <f t="shared" si="0"/>
        <v>18760000</v>
      </c>
    </row>
    <row r="8" spans="2:20" x14ac:dyDescent="0.3">
      <c r="B8" s="20">
        <v>2017</v>
      </c>
      <c r="C8" s="20">
        <v>51.5</v>
      </c>
      <c r="D8" s="46">
        <f t="shared" si="1"/>
        <v>51500000000</v>
      </c>
      <c r="E8" s="46">
        <f t="shared" si="0"/>
        <v>20600000</v>
      </c>
    </row>
    <row r="9" spans="2:20" x14ac:dyDescent="0.3">
      <c r="B9" s="20">
        <v>2018</v>
      </c>
      <c r="C9" s="20">
        <v>53.8</v>
      </c>
      <c r="D9" s="46">
        <f t="shared" si="1"/>
        <v>53800000000</v>
      </c>
      <c r="E9" s="46">
        <f t="shared" si="0"/>
        <v>21520000</v>
      </c>
    </row>
    <row r="10" spans="2:20" x14ac:dyDescent="0.3">
      <c r="B10" s="20">
        <v>2019</v>
      </c>
      <c r="C10" s="20">
        <v>58.4</v>
      </c>
      <c r="D10" s="46">
        <f t="shared" si="1"/>
        <v>58400000000</v>
      </c>
      <c r="E10" s="46">
        <f t="shared" si="0"/>
        <v>23360000</v>
      </c>
    </row>
    <row r="11" spans="2:20" x14ac:dyDescent="0.3">
      <c r="B11" s="20">
        <v>2020</v>
      </c>
      <c r="C11" s="20">
        <v>47.3</v>
      </c>
      <c r="D11" s="46">
        <f t="shared" si="1"/>
        <v>47300000000</v>
      </c>
      <c r="E11" s="46">
        <f t="shared" si="0"/>
        <v>18920000</v>
      </c>
    </row>
    <row r="12" spans="2:20" x14ac:dyDescent="0.3">
      <c r="B12" s="20">
        <v>2021</v>
      </c>
      <c r="C12" s="20">
        <v>53.2</v>
      </c>
      <c r="D12" s="46">
        <f t="shared" si="1"/>
        <v>53200000000</v>
      </c>
      <c r="E12" s="46">
        <f t="shared" si="0"/>
        <v>21280000</v>
      </c>
    </row>
    <row r="13" spans="2:20" x14ac:dyDescent="0.3">
      <c r="B13" s="20">
        <v>2022</v>
      </c>
      <c r="C13" s="20">
        <v>75.900000000000006</v>
      </c>
      <c r="D13" s="46">
        <f t="shared" si="1"/>
        <v>75900000000</v>
      </c>
      <c r="E13" s="46">
        <f t="shared" si="0"/>
        <v>30360000</v>
      </c>
      <c r="H13" s="3" t="s">
        <v>2</v>
      </c>
      <c r="I13" s="3" t="s">
        <v>3</v>
      </c>
      <c r="J13" s="3">
        <v>2015</v>
      </c>
      <c r="K13" s="3">
        <v>2016</v>
      </c>
      <c r="L13" s="3">
        <v>2017</v>
      </c>
      <c r="M13" s="3">
        <v>2018</v>
      </c>
      <c r="N13" s="3"/>
      <c r="O13" s="3"/>
      <c r="P13" s="3"/>
      <c r="Q13" s="3"/>
      <c r="R13" s="3"/>
      <c r="S13" s="3"/>
    </row>
    <row r="14" spans="2:20" x14ac:dyDescent="0.3">
      <c r="B14" s="20">
        <v>2023</v>
      </c>
      <c r="C14" s="20">
        <v>80.099999999999994</v>
      </c>
      <c r="D14" s="46">
        <f t="shared" si="1"/>
        <v>80100000000</v>
      </c>
      <c r="E14" s="46">
        <f t="shared" si="0"/>
        <v>32040000</v>
      </c>
      <c r="H14" s="4"/>
      <c r="I14" s="4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0" x14ac:dyDescent="0.3">
      <c r="F15"/>
      <c r="H15" s="4"/>
      <c r="I15" s="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0" x14ac:dyDescent="0.3">
      <c r="B16" s="114" t="s">
        <v>158</v>
      </c>
      <c r="C16" s="114"/>
      <c r="D16" s="114"/>
      <c r="E16" s="114"/>
      <c r="F16"/>
      <c r="H16" s="4"/>
      <c r="I16" s="4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x14ac:dyDescent="0.3">
      <c r="F17"/>
      <c r="H17" s="4"/>
      <c r="I17" s="4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x14ac:dyDescent="0.3">
      <c r="B18" s="90" t="s">
        <v>0</v>
      </c>
      <c r="C18" s="90" t="s">
        <v>1</v>
      </c>
      <c r="D18" s="90" t="s">
        <v>7</v>
      </c>
      <c r="E18" s="91" t="s">
        <v>8</v>
      </c>
      <c r="H18" s="4"/>
      <c r="I18" s="4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x14ac:dyDescent="0.3">
      <c r="A19" s="1">
        <v>1</v>
      </c>
      <c r="B19" s="89">
        <v>2014</v>
      </c>
      <c r="C19" s="92">
        <v>10200000</v>
      </c>
      <c r="D19" s="66">
        <f>FORECAST(A19,$C$19:$C$28,$A$19:$A$28)</f>
        <v>12480000.000000002</v>
      </c>
      <c r="E19" s="46">
        <f>D19-C19</f>
        <v>2280000.0000000019</v>
      </c>
      <c r="F19" s="2"/>
      <c r="H19" s="4"/>
      <c r="I19" s="4"/>
      <c r="J19" s="6"/>
      <c r="K19" s="6"/>
      <c r="L19" s="6"/>
      <c r="M19" s="6"/>
      <c r="N19" s="6"/>
      <c r="O19" s="6"/>
      <c r="P19" s="6"/>
      <c r="Q19" s="6"/>
      <c r="R19" s="5"/>
      <c r="S19" s="5"/>
      <c r="T19" s="5"/>
    </row>
    <row r="20" spans="1:20" x14ac:dyDescent="0.3">
      <c r="A20" s="1">
        <v>2</v>
      </c>
      <c r="B20" s="89">
        <v>2015</v>
      </c>
      <c r="C20" s="92">
        <v>14400000</v>
      </c>
      <c r="D20" s="66">
        <f t="shared" ref="D20:D28" si="2">FORECAST(A20,$C$19:$C$28,$A$19:$A$28)</f>
        <v>14405333.333333334</v>
      </c>
      <c r="E20" s="46">
        <f t="shared" ref="E20:E28" si="3">D20-C20</f>
        <v>5333.3333333339542</v>
      </c>
      <c r="F20" s="2"/>
      <c r="H20" s="4"/>
      <c r="I20" s="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x14ac:dyDescent="0.3">
      <c r="A21" s="1">
        <v>3</v>
      </c>
      <c r="B21" s="89">
        <v>2016</v>
      </c>
      <c r="C21" s="92">
        <v>18760000</v>
      </c>
      <c r="D21" s="66">
        <f t="shared" si="2"/>
        <v>16330666.666666668</v>
      </c>
      <c r="E21" s="46">
        <f t="shared" si="3"/>
        <v>-2429333.3333333321</v>
      </c>
      <c r="G21" s="4" t="s">
        <v>4</v>
      </c>
      <c r="H21" s="2">
        <f>AVERAGE(C19:C28)</f>
        <v>21144000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x14ac:dyDescent="0.3">
      <c r="A22" s="1">
        <v>4</v>
      </c>
      <c r="B22" s="89">
        <v>2017</v>
      </c>
      <c r="C22" s="92">
        <v>20600000</v>
      </c>
      <c r="D22" s="66">
        <f t="shared" si="2"/>
        <v>18256000</v>
      </c>
      <c r="E22" s="46">
        <f t="shared" si="3"/>
        <v>-2344000</v>
      </c>
      <c r="G22" s="4" t="s">
        <v>5</v>
      </c>
      <c r="H22" s="2">
        <f>_xlfn.STDEV.S(E19:E28)</f>
        <v>2964349.1572225303</v>
      </c>
    </row>
    <row r="23" spans="1:20" x14ac:dyDescent="0.3">
      <c r="A23" s="1">
        <v>5</v>
      </c>
      <c r="B23" s="89">
        <v>2018</v>
      </c>
      <c r="C23" s="92">
        <v>21520000</v>
      </c>
      <c r="D23" s="66">
        <f t="shared" si="2"/>
        <v>20181333.333333336</v>
      </c>
      <c r="E23" s="46">
        <f t="shared" si="3"/>
        <v>-1338666.6666666642</v>
      </c>
      <c r="G23" s="4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x14ac:dyDescent="0.3">
      <c r="A24" s="1">
        <v>6</v>
      </c>
      <c r="B24" s="89">
        <v>2019</v>
      </c>
      <c r="C24" s="92">
        <v>23360000</v>
      </c>
      <c r="D24" s="66">
        <f t="shared" si="2"/>
        <v>22106666.666666668</v>
      </c>
      <c r="E24" s="46">
        <f t="shared" si="3"/>
        <v>-1253333.3333333321</v>
      </c>
      <c r="G24" s="56" t="s">
        <v>6</v>
      </c>
      <c r="H24" s="57">
        <f>H22/H21</f>
        <v>0.14019812510511401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x14ac:dyDescent="0.3">
      <c r="A25" s="1">
        <v>7</v>
      </c>
      <c r="B25" s="89">
        <v>2020</v>
      </c>
      <c r="C25" s="92">
        <v>18920000</v>
      </c>
      <c r="D25" s="66">
        <f t="shared" si="2"/>
        <v>24032000</v>
      </c>
      <c r="E25" s="46">
        <f t="shared" si="3"/>
        <v>5112000</v>
      </c>
      <c r="J25" s="2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x14ac:dyDescent="0.3">
      <c r="A26" s="1">
        <v>8</v>
      </c>
      <c r="B26" s="89">
        <v>2021</v>
      </c>
      <c r="C26" s="92">
        <v>21280000</v>
      </c>
      <c r="D26" s="66">
        <f t="shared" si="2"/>
        <v>25957333.333333336</v>
      </c>
      <c r="E26" s="46">
        <f t="shared" si="3"/>
        <v>4677333.3333333358</v>
      </c>
    </row>
    <row r="27" spans="1:20" x14ac:dyDescent="0.3">
      <c r="A27" s="1">
        <v>9</v>
      </c>
      <c r="B27" s="89">
        <v>2022</v>
      </c>
      <c r="C27" s="92">
        <v>30360000</v>
      </c>
      <c r="D27" s="66">
        <f t="shared" si="2"/>
        <v>27882666.666666668</v>
      </c>
      <c r="E27" s="46">
        <f t="shared" si="3"/>
        <v>-2477333.3333333321</v>
      </c>
    </row>
    <row r="28" spans="1:20" x14ac:dyDescent="0.3">
      <c r="A28" s="1">
        <v>10</v>
      </c>
      <c r="B28" s="89">
        <v>2023</v>
      </c>
      <c r="C28" s="92">
        <v>32040000</v>
      </c>
      <c r="D28" s="66">
        <f t="shared" si="2"/>
        <v>29808000</v>
      </c>
      <c r="E28" s="46">
        <f t="shared" si="3"/>
        <v>-2232000</v>
      </c>
    </row>
    <row r="31" spans="1:20" x14ac:dyDescent="0.3">
      <c r="G31" s="14"/>
    </row>
    <row r="32" spans="1:20" x14ac:dyDescent="0.3">
      <c r="G32" s="14"/>
    </row>
    <row r="33" spans="4:7" x14ac:dyDescent="0.3">
      <c r="G33" s="14"/>
    </row>
    <row r="34" spans="4:7" x14ac:dyDescent="0.3">
      <c r="E34" s="4"/>
      <c r="G34" s="14"/>
    </row>
    <row r="35" spans="4:7" x14ac:dyDescent="0.3">
      <c r="E35" s="4"/>
      <c r="F35" s="2"/>
    </row>
    <row r="36" spans="4:7" x14ac:dyDescent="0.3">
      <c r="E36" s="4"/>
      <c r="F36" s="2"/>
    </row>
    <row r="37" spans="4:7" x14ac:dyDescent="0.3">
      <c r="E37" s="4"/>
    </row>
    <row r="38" spans="4:7" x14ac:dyDescent="0.3">
      <c r="E38" s="4"/>
      <c r="F38" s="7"/>
    </row>
    <row r="39" spans="4:7" x14ac:dyDescent="0.3">
      <c r="E39" s="4"/>
    </row>
    <row r="40" spans="4:7" x14ac:dyDescent="0.3">
      <c r="E40" s="4"/>
    </row>
    <row r="41" spans="4:7" x14ac:dyDescent="0.3">
      <c r="E41" s="4"/>
    </row>
    <row r="42" spans="4:7" x14ac:dyDescent="0.3">
      <c r="E42" s="4"/>
    </row>
    <row r="43" spans="4:7" x14ac:dyDescent="0.3">
      <c r="E43" s="4"/>
    </row>
    <row r="44" spans="4:7" x14ac:dyDescent="0.3">
      <c r="D44" s="10"/>
      <c r="E44" s="9"/>
    </row>
  </sheetData>
  <mergeCells count="6">
    <mergeCell ref="B1:E1"/>
    <mergeCell ref="B16:E16"/>
    <mergeCell ref="C3:C4"/>
    <mergeCell ref="D3:D4"/>
    <mergeCell ref="E3:E4"/>
    <mergeCell ref="B3:B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05B0B-33E2-D943-81FE-CC51FC456C32}">
  <dimension ref="B2:T91"/>
  <sheetViews>
    <sheetView topLeftCell="A13" zoomScale="125" workbookViewId="0"/>
  </sheetViews>
  <sheetFormatPr baseColWidth="10" defaultColWidth="10.796875" defaultRowHeight="15.6" x14ac:dyDescent="0.3"/>
  <cols>
    <col min="1" max="1" width="8" style="1" customWidth="1"/>
    <col min="2" max="2" width="12" style="1" customWidth="1"/>
    <col min="3" max="3" width="35" style="1" customWidth="1"/>
    <col min="4" max="6" width="5.796875" style="1" customWidth="1"/>
    <col min="7" max="7" width="10.796875" style="1"/>
    <col min="8" max="8" width="24.69921875" style="1" customWidth="1"/>
    <col min="9" max="9" width="6.19921875" style="1" customWidth="1"/>
    <col min="10" max="10" width="11.296875" style="1" bestFit="1" customWidth="1"/>
    <col min="11" max="11" width="30.796875" style="1" customWidth="1"/>
    <col min="12" max="12" width="5.69921875" style="1" customWidth="1"/>
    <col min="13" max="13" width="10.796875" style="1"/>
    <col min="14" max="14" width="23.69921875" style="1" customWidth="1"/>
    <col min="15" max="15" width="5.796875" style="1" customWidth="1"/>
    <col min="16" max="16" width="10.796875" style="1"/>
    <col min="17" max="17" width="23.796875" style="1" customWidth="1"/>
    <col min="18" max="18" width="6" style="1" customWidth="1"/>
    <col min="19" max="19" width="10.796875" style="1"/>
    <col min="20" max="20" width="32.19921875" style="1" customWidth="1"/>
    <col min="21" max="21" width="7.796875" style="1" customWidth="1"/>
    <col min="22" max="24" width="10.796875" style="1"/>
    <col min="25" max="25" width="4.5" style="1" customWidth="1"/>
    <col min="26" max="28" width="10.796875" style="1"/>
    <col min="29" max="29" width="5" style="1" customWidth="1"/>
    <col min="30" max="16384" width="10.796875" style="1"/>
  </cols>
  <sheetData>
    <row r="2" spans="2:20" x14ac:dyDescent="0.3">
      <c r="B2" s="29" t="s">
        <v>71</v>
      </c>
    </row>
    <row r="4" spans="2:20" x14ac:dyDescent="0.3">
      <c r="B4" s="120" t="s">
        <v>67</v>
      </c>
      <c r="C4" s="120"/>
      <c r="D4" s="17"/>
      <c r="E4" s="17"/>
      <c r="F4" s="17"/>
      <c r="G4" s="120" t="s">
        <v>68</v>
      </c>
      <c r="H4" s="120"/>
      <c r="I4" s="17"/>
      <c r="J4" s="119" t="s">
        <v>69</v>
      </c>
      <c r="K4" s="119"/>
      <c r="L4" s="27"/>
      <c r="M4" s="119" t="s">
        <v>54</v>
      </c>
      <c r="N4" s="119"/>
      <c r="O4" s="27"/>
      <c r="P4" s="119" t="s">
        <v>53</v>
      </c>
      <c r="Q4" s="119"/>
      <c r="R4" s="27"/>
      <c r="S4" s="119" t="s">
        <v>104</v>
      </c>
      <c r="T4" s="119"/>
    </row>
    <row r="5" spans="2:20" x14ac:dyDescent="0.3">
      <c r="B5" s="18" t="s">
        <v>65</v>
      </c>
      <c r="C5" s="18" t="s">
        <v>15</v>
      </c>
      <c r="D5" s="17"/>
      <c r="E5" s="17"/>
      <c r="F5" s="17"/>
      <c r="G5" s="18" t="s">
        <v>65</v>
      </c>
      <c r="H5" s="18" t="s">
        <v>15</v>
      </c>
      <c r="I5" s="17"/>
      <c r="J5" s="18" t="s">
        <v>65</v>
      </c>
      <c r="K5" s="18" t="s">
        <v>15</v>
      </c>
      <c r="L5" s="17"/>
      <c r="M5" s="18" t="s">
        <v>65</v>
      </c>
      <c r="N5" s="18" t="s">
        <v>15</v>
      </c>
      <c r="O5" s="17"/>
      <c r="P5" s="18" t="s">
        <v>65</v>
      </c>
      <c r="Q5" s="18" t="s">
        <v>15</v>
      </c>
      <c r="R5" s="17"/>
      <c r="S5" s="18" t="s">
        <v>65</v>
      </c>
      <c r="T5" s="18" t="s">
        <v>15</v>
      </c>
    </row>
    <row r="6" spans="2:20" x14ac:dyDescent="0.3">
      <c r="B6" s="121" t="s">
        <v>10</v>
      </c>
      <c r="C6" s="20" t="s">
        <v>72</v>
      </c>
      <c r="G6" s="121" t="s">
        <v>10</v>
      </c>
      <c r="H6" s="20" t="s">
        <v>20</v>
      </c>
      <c r="J6" s="121" t="s">
        <v>10</v>
      </c>
      <c r="K6" s="20" t="s">
        <v>20</v>
      </c>
      <c r="M6" s="121" t="s">
        <v>10</v>
      </c>
      <c r="N6" s="20" t="s">
        <v>12</v>
      </c>
      <c r="P6" s="121" t="s">
        <v>10</v>
      </c>
      <c r="Q6" s="20" t="s">
        <v>12</v>
      </c>
      <c r="S6" s="121" t="s">
        <v>10</v>
      </c>
      <c r="T6" s="20" t="s">
        <v>12</v>
      </c>
    </row>
    <row r="7" spans="2:20" x14ac:dyDescent="0.3">
      <c r="B7" s="121"/>
      <c r="C7" s="20" t="s">
        <v>20</v>
      </c>
      <c r="G7" s="121"/>
      <c r="H7" s="20" t="s">
        <v>17</v>
      </c>
      <c r="J7" s="121"/>
      <c r="K7" s="20" t="s">
        <v>17</v>
      </c>
      <c r="M7" s="121"/>
      <c r="N7" s="20" t="s">
        <v>17</v>
      </c>
      <c r="P7" s="121"/>
      <c r="Q7" s="20" t="s">
        <v>17</v>
      </c>
      <c r="S7" s="121"/>
      <c r="T7" s="20" t="s">
        <v>17</v>
      </c>
    </row>
    <row r="8" spans="2:20" x14ac:dyDescent="0.3">
      <c r="B8" s="121"/>
      <c r="C8" s="20" t="s">
        <v>17</v>
      </c>
      <c r="G8" s="121"/>
      <c r="H8" s="20" t="s">
        <v>18</v>
      </c>
      <c r="J8" s="121"/>
      <c r="K8" s="20" t="s">
        <v>18</v>
      </c>
      <c r="M8" s="121"/>
      <c r="N8" s="20" t="s">
        <v>19</v>
      </c>
      <c r="P8" s="121"/>
      <c r="Q8" s="20" t="s">
        <v>19</v>
      </c>
      <c r="S8" s="121"/>
      <c r="T8" s="20" t="s">
        <v>19</v>
      </c>
    </row>
    <row r="9" spans="2:20" x14ac:dyDescent="0.3">
      <c r="B9" s="121"/>
      <c r="C9" s="20" t="s">
        <v>18</v>
      </c>
      <c r="G9" s="121"/>
      <c r="H9" s="20" t="s">
        <v>19</v>
      </c>
      <c r="J9" s="121"/>
      <c r="K9" s="20" t="s">
        <v>19</v>
      </c>
      <c r="M9" s="121"/>
      <c r="N9" s="20" t="s">
        <v>20</v>
      </c>
      <c r="P9" s="121"/>
      <c r="Q9" s="20" t="s">
        <v>20</v>
      </c>
      <c r="S9" s="121"/>
      <c r="T9" s="20" t="s">
        <v>72</v>
      </c>
    </row>
    <row r="10" spans="2:20" x14ac:dyDescent="0.3">
      <c r="B10" s="121"/>
      <c r="C10" s="20" t="s">
        <v>19</v>
      </c>
      <c r="G10" s="121"/>
      <c r="H10" s="20" t="s">
        <v>26</v>
      </c>
      <c r="J10" s="121"/>
      <c r="K10" s="20" t="s">
        <v>12</v>
      </c>
      <c r="M10" s="121"/>
      <c r="N10" s="20" t="s">
        <v>13</v>
      </c>
      <c r="P10" s="30" t="s">
        <v>33</v>
      </c>
      <c r="Q10" s="26" t="s">
        <v>49</v>
      </c>
      <c r="S10" s="121"/>
      <c r="T10" s="20" t="s">
        <v>13</v>
      </c>
    </row>
    <row r="11" spans="2:20" x14ac:dyDescent="0.3">
      <c r="B11" s="121"/>
      <c r="C11" s="20" t="s">
        <v>25</v>
      </c>
      <c r="G11" s="121" t="s">
        <v>55</v>
      </c>
      <c r="H11" s="20" t="s">
        <v>9</v>
      </c>
      <c r="J11" s="121" t="s">
        <v>21</v>
      </c>
      <c r="K11" s="20" t="s">
        <v>22</v>
      </c>
      <c r="M11" s="19" t="s">
        <v>44</v>
      </c>
      <c r="N11" s="20" t="s">
        <v>45</v>
      </c>
      <c r="P11" s="122" t="s">
        <v>24</v>
      </c>
      <c r="Q11" s="20" t="s">
        <v>32</v>
      </c>
      <c r="S11" s="121"/>
      <c r="T11" s="20" t="s">
        <v>20</v>
      </c>
    </row>
    <row r="12" spans="2:20" x14ac:dyDescent="0.3">
      <c r="B12" s="121"/>
      <c r="C12" s="20" t="s">
        <v>26</v>
      </c>
      <c r="G12" s="121"/>
      <c r="H12" s="20" t="s">
        <v>57</v>
      </c>
      <c r="J12" s="121"/>
      <c r="K12" s="20" t="s">
        <v>36</v>
      </c>
      <c r="M12" s="121" t="s">
        <v>55</v>
      </c>
      <c r="N12" s="20" t="s">
        <v>9</v>
      </c>
      <c r="P12" s="123"/>
      <c r="Q12" s="20" t="s">
        <v>29</v>
      </c>
      <c r="S12" s="121" t="s">
        <v>47</v>
      </c>
      <c r="T12" s="20" t="s">
        <v>46</v>
      </c>
    </row>
    <row r="13" spans="2:20" x14ac:dyDescent="0.3">
      <c r="B13" s="121" t="s">
        <v>21</v>
      </c>
      <c r="C13" s="20" t="s">
        <v>22</v>
      </c>
      <c r="G13" s="121"/>
      <c r="H13" s="20" t="s">
        <v>58</v>
      </c>
      <c r="J13" s="121"/>
      <c r="K13" s="20" t="s">
        <v>31</v>
      </c>
      <c r="M13" s="121"/>
      <c r="N13" s="20" t="s">
        <v>57</v>
      </c>
      <c r="S13" s="121"/>
      <c r="T13" s="20" t="s">
        <v>49</v>
      </c>
    </row>
    <row r="14" spans="2:20" x14ac:dyDescent="0.3">
      <c r="B14" s="121"/>
      <c r="C14" s="20" t="s">
        <v>36</v>
      </c>
      <c r="G14" s="121"/>
      <c r="H14" s="20" t="s">
        <v>59</v>
      </c>
      <c r="J14" s="121"/>
      <c r="K14" s="20" t="s">
        <v>30</v>
      </c>
      <c r="M14" s="121"/>
      <c r="N14" s="20" t="s">
        <v>22</v>
      </c>
      <c r="S14" s="23" t="s">
        <v>48</v>
      </c>
      <c r="T14" s="20" t="s">
        <v>9</v>
      </c>
    </row>
    <row r="15" spans="2:20" x14ac:dyDescent="0.3">
      <c r="B15" s="121"/>
      <c r="C15" s="20" t="s">
        <v>31</v>
      </c>
      <c r="G15" s="121"/>
      <c r="H15" s="20" t="s">
        <v>22</v>
      </c>
      <c r="J15" s="121" t="s">
        <v>24</v>
      </c>
      <c r="K15" s="20" t="s">
        <v>32</v>
      </c>
      <c r="M15" s="121"/>
      <c r="N15" s="20" t="s">
        <v>58</v>
      </c>
      <c r="S15" s="23" t="s">
        <v>50</v>
      </c>
      <c r="T15" s="20" t="s">
        <v>51</v>
      </c>
    </row>
    <row r="16" spans="2:20" x14ac:dyDescent="0.3">
      <c r="B16" s="121"/>
      <c r="C16" s="20" t="s">
        <v>30</v>
      </c>
      <c r="G16" s="121"/>
      <c r="H16" s="20" t="s">
        <v>60</v>
      </c>
      <c r="J16" s="121"/>
      <c r="K16" s="20" t="s">
        <v>61</v>
      </c>
      <c r="M16" s="121"/>
      <c r="N16" s="20" t="s">
        <v>59</v>
      </c>
      <c r="S16" s="23" t="s">
        <v>52</v>
      </c>
      <c r="T16" s="20" t="s">
        <v>14</v>
      </c>
    </row>
    <row r="17" spans="2:14" x14ac:dyDescent="0.3">
      <c r="B17" s="121"/>
      <c r="C17" s="20" t="s">
        <v>9</v>
      </c>
      <c r="G17" s="121" t="s">
        <v>24</v>
      </c>
      <c r="H17" s="20" t="s">
        <v>32</v>
      </c>
      <c r="J17" s="121"/>
      <c r="K17" s="20" t="s">
        <v>23</v>
      </c>
      <c r="M17" s="121"/>
      <c r="N17" s="20" t="s">
        <v>60</v>
      </c>
    </row>
    <row r="18" spans="2:14" x14ac:dyDescent="0.3">
      <c r="B18" s="121" t="s">
        <v>24</v>
      </c>
      <c r="C18" s="20" t="s">
        <v>32</v>
      </c>
      <c r="G18" s="121"/>
      <c r="H18" s="20" t="s">
        <v>9</v>
      </c>
      <c r="J18" s="19" t="s">
        <v>79</v>
      </c>
      <c r="K18" s="20" t="s">
        <v>9</v>
      </c>
      <c r="M18" s="121" t="s">
        <v>24</v>
      </c>
      <c r="N18" s="20" t="s">
        <v>56</v>
      </c>
    </row>
    <row r="19" spans="2:14" x14ac:dyDescent="0.3">
      <c r="B19" s="121"/>
      <c r="C19" s="20" t="s">
        <v>29</v>
      </c>
      <c r="G19" s="121"/>
      <c r="H19" s="20" t="s">
        <v>23</v>
      </c>
      <c r="J19" s="19" t="s">
        <v>33</v>
      </c>
      <c r="K19" s="20" t="s">
        <v>49</v>
      </c>
      <c r="M19" s="121"/>
      <c r="N19" s="20" t="s">
        <v>32</v>
      </c>
    </row>
    <row r="20" spans="2:14" x14ac:dyDescent="0.3">
      <c r="B20" s="121"/>
      <c r="C20" s="20" t="s">
        <v>23</v>
      </c>
      <c r="G20" s="23" t="s">
        <v>79</v>
      </c>
      <c r="H20" s="20" t="s">
        <v>9</v>
      </c>
      <c r="J20" s="121" t="s">
        <v>37</v>
      </c>
      <c r="K20" s="20" t="s">
        <v>38</v>
      </c>
      <c r="M20" s="121"/>
      <c r="N20" s="20" t="s">
        <v>23</v>
      </c>
    </row>
    <row r="21" spans="2:14" x14ac:dyDescent="0.3">
      <c r="B21" s="19" t="s">
        <v>33</v>
      </c>
      <c r="C21" s="20" t="s">
        <v>49</v>
      </c>
      <c r="G21" s="121" t="s">
        <v>28</v>
      </c>
      <c r="H21" s="20" t="s">
        <v>9</v>
      </c>
      <c r="J21" s="121"/>
      <c r="K21" s="20" t="s">
        <v>39</v>
      </c>
      <c r="M21" s="121"/>
      <c r="N21" s="20" t="s">
        <v>29</v>
      </c>
    </row>
    <row r="22" spans="2:14" x14ac:dyDescent="0.3">
      <c r="B22" s="121" t="s">
        <v>28</v>
      </c>
      <c r="C22" s="20" t="s">
        <v>27</v>
      </c>
      <c r="G22" s="121"/>
      <c r="H22" s="20" t="s">
        <v>64</v>
      </c>
      <c r="J22" s="121"/>
      <c r="K22" s="20" t="s">
        <v>66</v>
      </c>
    </row>
    <row r="23" spans="2:14" x14ac:dyDescent="0.3">
      <c r="B23" s="121"/>
      <c r="C23" s="20" t="s">
        <v>34</v>
      </c>
      <c r="G23" s="121"/>
      <c r="H23" s="20" t="s">
        <v>14</v>
      </c>
      <c r="J23" s="121" t="s">
        <v>41</v>
      </c>
      <c r="K23" s="20" t="s">
        <v>43</v>
      </c>
    </row>
    <row r="24" spans="2:14" x14ac:dyDescent="0.3">
      <c r="B24" s="121" t="s">
        <v>79</v>
      </c>
      <c r="C24" s="20" t="s">
        <v>13</v>
      </c>
      <c r="J24" s="121"/>
      <c r="K24" s="20" t="s">
        <v>9</v>
      </c>
    </row>
    <row r="25" spans="2:14" x14ac:dyDescent="0.3">
      <c r="B25" s="121"/>
      <c r="C25" s="20" t="s">
        <v>9</v>
      </c>
      <c r="J25" s="121"/>
      <c r="K25" s="20" t="s">
        <v>62</v>
      </c>
    </row>
    <row r="26" spans="2:14" x14ac:dyDescent="0.3">
      <c r="B26" s="19" t="s">
        <v>35</v>
      </c>
      <c r="C26" s="20" t="s">
        <v>74</v>
      </c>
      <c r="J26" s="121"/>
      <c r="K26" s="20" t="s">
        <v>63</v>
      </c>
    </row>
    <row r="27" spans="2:14" x14ac:dyDescent="0.3">
      <c r="B27" s="121" t="s">
        <v>37</v>
      </c>
      <c r="C27" s="20" t="s">
        <v>38</v>
      </c>
      <c r="J27" s="19" t="s">
        <v>44</v>
      </c>
      <c r="K27" s="20" t="s">
        <v>45</v>
      </c>
    </row>
    <row r="28" spans="2:14" x14ac:dyDescent="0.3">
      <c r="B28" s="121"/>
      <c r="C28" s="20" t="s">
        <v>39</v>
      </c>
    </row>
    <row r="29" spans="2:14" x14ac:dyDescent="0.3">
      <c r="B29" s="121"/>
      <c r="C29" s="20" t="s">
        <v>40</v>
      </c>
    </row>
    <row r="30" spans="2:14" x14ac:dyDescent="0.3">
      <c r="B30" s="19" t="s">
        <v>41</v>
      </c>
      <c r="C30" s="20" t="s">
        <v>43</v>
      </c>
    </row>
    <row r="31" spans="2:14" x14ac:dyDescent="0.3">
      <c r="B31" s="19" t="s">
        <v>44</v>
      </c>
      <c r="C31" s="20" t="s">
        <v>45</v>
      </c>
    </row>
    <row r="33" spans="2:12" x14ac:dyDescent="0.3">
      <c r="B33" s="128" t="s">
        <v>70</v>
      </c>
      <c r="C33" s="128"/>
    </row>
    <row r="34" spans="2:12" x14ac:dyDescent="0.3">
      <c r="B34" s="128"/>
      <c r="C34" s="128"/>
    </row>
    <row r="35" spans="2:12" x14ac:dyDescent="0.3">
      <c r="F35" s="128" t="s">
        <v>105</v>
      </c>
      <c r="G35" s="128"/>
      <c r="H35" s="128"/>
      <c r="I35" s="128"/>
      <c r="J35"/>
      <c r="K35"/>
    </row>
    <row r="36" spans="2:12" ht="16.05" customHeight="1" x14ac:dyDescent="0.3">
      <c r="B36" s="18" t="s">
        <v>65</v>
      </c>
      <c r="C36" s="18" t="s">
        <v>15</v>
      </c>
      <c r="F36" s="128"/>
      <c r="G36" s="128"/>
      <c r="H36" s="128"/>
      <c r="I36" s="128"/>
      <c r="J36"/>
      <c r="K36"/>
    </row>
    <row r="37" spans="2:12" x14ac:dyDescent="0.3">
      <c r="B37" s="122" t="s">
        <v>10</v>
      </c>
      <c r="C37" s="28" t="s">
        <v>72</v>
      </c>
      <c r="D37" s="1" t="s">
        <v>75</v>
      </c>
      <c r="G37" s="31"/>
      <c r="L37" s="43"/>
    </row>
    <row r="38" spans="2:12" ht="16.05" customHeight="1" x14ac:dyDescent="0.3">
      <c r="B38" s="129"/>
      <c r="C38" s="28" t="s">
        <v>20</v>
      </c>
      <c r="D38" s="1" t="s">
        <v>75</v>
      </c>
      <c r="G38" s="51" t="s">
        <v>65</v>
      </c>
      <c r="H38" s="52" t="s">
        <v>99</v>
      </c>
      <c r="L38" s="43"/>
    </row>
    <row r="39" spans="2:12" ht="16.05" customHeight="1" x14ac:dyDescent="0.3">
      <c r="B39" s="129"/>
      <c r="C39" s="20" t="s">
        <v>17</v>
      </c>
      <c r="E39" s="1">
        <v>1</v>
      </c>
      <c r="F39" s="34" t="s">
        <v>96</v>
      </c>
      <c r="G39" s="20" t="s">
        <v>10</v>
      </c>
      <c r="H39" s="39">
        <f>COUNTA(D37:D43)/COUNTA(C37:C43)</f>
        <v>0.5714285714285714</v>
      </c>
      <c r="L39" s="16"/>
    </row>
    <row r="40" spans="2:12" ht="16.05" customHeight="1" x14ac:dyDescent="0.3">
      <c r="B40" s="129"/>
      <c r="C40" s="20" t="s">
        <v>18</v>
      </c>
      <c r="E40" s="1">
        <v>2</v>
      </c>
      <c r="F40" s="125" t="s">
        <v>95</v>
      </c>
      <c r="G40" s="20" t="s">
        <v>21</v>
      </c>
      <c r="H40" s="39">
        <f>COUNTA(D44:D48)/COUNTA(C44:C48)</f>
        <v>0.2</v>
      </c>
    </row>
    <row r="41" spans="2:12" ht="16.05" customHeight="1" x14ac:dyDescent="0.3">
      <c r="B41" s="129"/>
      <c r="C41" s="28" t="s">
        <v>19</v>
      </c>
      <c r="D41" s="1" t="s">
        <v>75</v>
      </c>
      <c r="E41" s="1">
        <v>3</v>
      </c>
      <c r="F41" s="126"/>
      <c r="G41" s="20" t="s">
        <v>24</v>
      </c>
      <c r="H41" s="39">
        <f>COUNTA(D49:D53)/COUNTA(C49:C53)</f>
        <v>0.6</v>
      </c>
    </row>
    <row r="42" spans="2:12" ht="16.05" customHeight="1" x14ac:dyDescent="0.3">
      <c r="B42" s="129"/>
      <c r="C42" s="28" t="s">
        <v>25</v>
      </c>
      <c r="D42" s="1" t="s">
        <v>75</v>
      </c>
      <c r="E42" s="1">
        <v>4</v>
      </c>
      <c r="F42" s="126"/>
      <c r="G42" s="20" t="s">
        <v>55</v>
      </c>
      <c r="H42" s="39">
        <f>COUNTA(D54:D59)/COUNTA(C54:C59)</f>
        <v>0.33333333333333331</v>
      </c>
    </row>
    <row r="43" spans="2:12" x14ac:dyDescent="0.3">
      <c r="B43" s="123"/>
      <c r="C43" s="20" t="s">
        <v>26</v>
      </c>
      <c r="E43" s="1">
        <v>5</v>
      </c>
      <c r="F43" s="126"/>
      <c r="G43" s="20" t="s">
        <v>28</v>
      </c>
      <c r="H43" s="39">
        <f>COUNTA(D60:D64)/COUNTA(C60:C64)</f>
        <v>0.2</v>
      </c>
    </row>
    <row r="44" spans="2:12" ht="16.05" customHeight="1" x14ac:dyDescent="0.3">
      <c r="B44" s="122" t="s">
        <v>21</v>
      </c>
      <c r="C44" s="20" t="s">
        <v>22</v>
      </c>
      <c r="E44" s="1">
        <v>6</v>
      </c>
      <c r="F44" s="127"/>
      <c r="G44" s="20" t="s">
        <v>79</v>
      </c>
      <c r="H44" s="39">
        <f>COUNTA(D65:D66)/COUNTA(C65:C66)</f>
        <v>0.5</v>
      </c>
    </row>
    <row r="45" spans="2:12" ht="16.05" customHeight="1" x14ac:dyDescent="0.3">
      <c r="B45" s="129"/>
      <c r="C45" s="20" t="s">
        <v>36</v>
      </c>
      <c r="E45" s="1">
        <v>7</v>
      </c>
      <c r="F45" s="125" t="s">
        <v>97</v>
      </c>
      <c r="G45" s="20" t="s">
        <v>37</v>
      </c>
      <c r="H45" s="39">
        <f>COUNTA(D67:D69)/COUNTA(C67:C69)</f>
        <v>0.66666666666666663</v>
      </c>
    </row>
    <row r="46" spans="2:12" x14ac:dyDescent="0.3">
      <c r="B46" s="129"/>
      <c r="C46" s="20" t="s">
        <v>31</v>
      </c>
      <c r="E46" s="1">
        <v>8</v>
      </c>
      <c r="F46" s="126"/>
      <c r="G46" s="20" t="s">
        <v>44</v>
      </c>
      <c r="H46" s="39">
        <f>COUNTA(D70)/COUNTA(C70)</f>
        <v>0</v>
      </c>
    </row>
    <row r="47" spans="2:12" x14ac:dyDescent="0.3">
      <c r="B47" s="129"/>
      <c r="C47" s="20" t="s">
        <v>30</v>
      </c>
      <c r="E47" s="1">
        <v>9</v>
      </c>
      <c r="F47" s="126"/>
      <c r="G47" s="20" t="s">
        <v>33</v>
      </c>
      <c r="H47" s="39">
        <f t="shared" ref="H47" si="0">COUNTA(D71)/COUNTA(C71)</f>
        <v>0</v>
      </c>
    </row>
    <row r="48" spans="2:12" x14ac:dyDescent="0.3">
      <c r="B48" s="123"/>
      <c r="C48" s="28" t="s">
        <v>9</v>
      </c>
      <c r="D48" s="1" t="s">
        <v>75</v>
      </c>
      <c r="E48" s="1">
        <v>10</v>
      </c>
      <c r="F48" s="126"/>
      <c r="G48" s="20" t="s">
        <v>41</v>
      </c>
      <c r="H48" s="39">
        <f>COUNTA(D72:D75)/COUNTA(C72:C75)</f>
        <v>0.5</v>
      </c>
    </row>
    <row r="49" spans="2:11" x14ac:dyDescent="0.3">
      <c r="B49" s="122" t="s">
        <v>24</v>
      </c>
      <c r="C49" s="20" t="s">
        <v>32</v>
      </c>
      <c r="E49" s="1">
        <v>11</v>
      </c>
      <c r="F49" s="126"/>
      <c r="G49" s="20" t="s">
        <v>47</v>
      </c>
      <c r="H49" s="39">
        <f>COUNTA(D76:D77)/COUNTA(C76:C77)</f>
        <v>0</v>
      </c>
    </row>
    <row r="50" spans="2:11" x14ac:dyDescent="0.3">
      <c r="B50" s="129"/>
      <c r="C50" s="28" t="s">
        <v>9</v>
      </c>
      <c r="D50" s="1" t="s">
        <v>75</v>
      </c>
      <c r="E50" s="1">
        <v>12</v>
      </c>
      <c r="F50" s="126"/>
      <c r="G50" s="35" t="s">
        <v>48</v>
      </c>
      <c r="H50" s="39">
        <f>COUNTA(D78)/COUNTA(C78)</f>
        <v>1</v>
      </c>
    </row>
    <row r="51" spans="2:11" x14ac:dyDescent="0.3">
      <c r="B51" s="129"/>
      <c r="C51" s="20" t="s">
        <v>23</v>
      </c>
      <c r="E51" s="1">
        <v>13</v>
      </c>
      <c r="F51" s="126"/>
      <c r="G51" s="35" t="s">
        <v>50</v>
      </c>
      <c r="H51" s="39">
        <f>COUNTA(D79)/COUNTA(C79)</f>
        <v>0</v>
      </c>
    </row>
    <row r="52" spans="2:11" x14ac:dyDescent="0.3">
      <c r="B52" s="129"/>
      <c r="C52" s="28" t="s">
        <v>61</v>
      </c>
      <c r="D52" s="1" t="s">
        <v>75</v>
      </c>
      <c r="E52" s="1">
        <v>14</v>
      </c>
      <c r="F52" s="126"/>
      <c r="G52" s="35" t="s">
        <v>52</v>
      </c>
      <c r="H52" s="39">
        <f>COUNTA(D80)/COUNTA(C80)</f>
        <v>0</v>
      </c>
    </row>
    <row r="53" spans="2:11" x14ac:dyDescent="0.3">
      <c r="B53" s="123"/>
      <c r="C53" s="28" t="s">
        <v>56</v>
      </c>
      <c r="D53" s="1" t="s">
        <v>75</v>
      </c>
      <c r="E53" s="1">
        <v>15</v>
      </c>
      <c r="F53" s="127"/>
      <c r="G53" s="36" t="s">
        <v>35</v>
      </c>
      <c r="H53" s="39">
        <f>COUNTA(D81)/COUNTA(C81)</f>
        <v>1</v>
      </c>
    </row>
    <row r="54" spans="2:11" x14ac:dyDescent="0.3">
      <c r="B54" s="122" t="s">
        <v>55</v>
      </c>
      <c r="C54" s="28" t="s">
        <v>9</v>
      </c>
      <c r="D54" s="1" t="s">
        <v>75</v>
      </c>
      <c r="E54" s="1">
        <v>16</v>
      </c>
      <c r="F54" s="19" t="s">
        <v>98</v>
      </c>
      <c r="G54" s="20" t="s">
        <v>82</v>
      </c>
      <c r="H54" s="39">
        <f>COUNTA(D82:D83)/COUNTA(C82:C83)</f>
        <v>0.5</v>
      </c>
    </row>
    <row r="55" spans="2:11" x14ac:dyDescent="0.3">
      <c r="B55" s="129"/>
      <c r="C55" s="28" t="s">
        <v>73</v>
      </c>
      <c r="D55" s="1" t="s">
        <v>75</v>
      </c>
      <c r="H55"/>
      <c r="I55"/>
      <c r="J55"/>
      <c r="K55"/>
    </row>
    <row r="56" spans="2:11" x14ac:dyDescent="0.3">
      <c r="B56" s="129"/>
      <c r="C56" s="20" t="s">
        <v>58</v>
      </c>
      <c r="H56"/>
      <c r="I56"/>
      <c r="J56"/>
      <c r="K56"/>
    </row>
    <row r="57" spans="2:11" x14ac:dyDescent="0.3">
      <c r="B57" s="129"/>
      <c r="C57" s="20" t="s">
        <v>59</v>
      </c>
      <c r="I57"/>
      <c r="J57"/>
      <c r="K57"/>
    </row>
    <row r="58" spans="2:11" x14ac:dyDescent="0.3">
      <c r="B58" s="129"/>
      <c r="C58" s="20" t="s">
        <v>22</v>
      </c>
      <c r="I58"/>
      <c r="J58"/>
      <c r="K58"/>
    </row>
    <row r="59" spans="2:11" x14ac:dyDescent="0.3">
      <c r="B59" s="123"/>
      <c r="C59" s="20" t="s">
        <v>60</v>
      </c>
      <c r="H59"/>
      <c r="I59"/>
      <c r="J59"/>
      <c r="K59"/>
    </row>
    <row r="60" spans="2:11" x14ac:dyDescent="0.3">
      <c r="B60" s="122" t="s">
        <v>28</v>
      </c>
      <c r="C60" s="20" t="s">
        <v>27</v>
      </c>
      <c r="H60"/>
      <c r="I60"/>
      <c r="J60"/>
      <c r="K60"/>
    </row>
    <row r="61" spans="2:11" x14ac:dyDescent="0.3">
      <c r="B61" s="129"/>
      <c r="C61" s="20" t="s">
        <v>34</v>
      </c>
      <c r="H61"/>
      <c r="I61"/>
      <c r="J61"/>
      <c r="K61"/>
    </row>
    <row r="62" spans="2:11" x14ac:dyDescent="0.3">
      <c r="B62" s="129"/>
      <c r="C62" s="28" t="s">
        <v>9</v>
      </c>
      <c r="D62" s="1" t="s">
        <v>75</v>
      </c>
      <c r="H62"/>
      <c r="I62"/>
      <c r="J62"/>
      <c r="K62"/>
    </row>
    <row r="63" spans="2:11" x14ac:dyDescent="0.3">
      <c r="B63" s="129"/>
      <c r="C63" s="20" t="s">
        <v>64</v>
      </c>
      <c r="H63"/>
      <c r="I63"/>
      <c r="J63"/>
      <c r="K63"/>
    </row>
    <row r="64" spans="2:11" x14ac:dyDescent="0.3">
      <c r="B64" s="123"/>
      <c r="C64" s="20" t="s">
        <v>14</v>
      </c>
      <c r="H64"/>
      <c r="I64"/>
      <c r="J64"/>
      <c r="K64"/>
    </row>
    <row r="65" spans="2:11" x14ac:dyDescent="0.3">
      <c r="B65" s="122" t="s">
        <v>79</v>
      </c>
      <c r="C65" s="20" t="s">
        <v>13</v>
      </c>
      <c r="H65"/>
      <c r="I65"/>
      <c r="J65"/>
      <c r="K65"/>
    </row>
    <row r="66" spans="2:11" x14ac:dyDescent="0.3">
      <c r="B66" s="123"/>
      <c r="C66" s="28" t="s">
        <v>9</v>
      </c>
      <c r="D66" s="1" t="s">
        <v>75</v>
      </c>
      <c r="H66"/>
      <c r="I66"/>
      <c r="J66"/>
      <c r="K66"/>
    </row>
    <row r="67" spans="2:11" x14ac:dyDescent="0.3">
      <c r="B67" s="122" t="s">
        <v>37</v>
      </c>
      <c r="C67" s="28" t="s">
        <v>38</v>
      </c>
      <c r="D67" s="1" t="s">
        <v>75</v>
      </c>
      <c r="I67"/>
      <c r="J67"/>
      <c r="K67"/>
    </row>
    <row r="68" spans="2:11" x14ac:dyDescent="0.3">
      <c r="B68" s="129"/>
      <c r="C68" s="28" t="s">
        <v>39</v>
      </c>
      <c r="D68" s="1" t="s">
        <v>75</v>
      </c>
      <c r="I68"/>
      <c r="J68"/>
      <c r="K68"/>
    </row>
    <row r="69" spans="2:11" x14ac:dyDescent="0.3">
      <c r="B69" s="123"/>
      <c r="C69" s="20" t="s">
        <v>40</v>
      </c>
      <c r="I69"/>
      <c r="J69"/>
      <c r="K69"/>
    </row>
    <row r="70" spans="2:11" x14ac:dyDescent="0.3">
      <c r="B70" s="19" t="s">
        <v>44</v>
      </c>
      <c r="C70" s="20" t="s">
        <v>45</v>
      </c>
      <c r="H70"/>
      <c r="I70"/>
      <c r="J70"/>
      <c r="K70"/>
    </row>
    <row r="71" spans="2:11" x14ac:dyDescent="0.3">
      <c r="B71" s="19" t="s">
        <v>33</v>
      </c>
      <c r="C71" s="20" t="s">
        <v>49</v>
      </c>
      <c r="H71"/>
      <c r="I71"/>
      <c r="J71"/>
      <c r="K71"/>
    </row>
    <row r="72" spans="2:11" x14ac:dyDescent="0.3">
      <c r="B72" s="122" t="s">
        <v>41</v>
      </c>
      <c r="C72" s="28" t="s">
        <v>43</v>
      </c>
      <c r="D72" s="1" t="s">
        <v>75</v>
      </c>
      <c r="H72"/>
      <c r="I72"/>
      <c r="J72"/>
      <c r="K72"/>
    </row>
    <row r="73" spans="2:11" x14ac:dyDescent="0.3">
      <c r="B73" s="129"/>
      <c r="C73" s="28" t="s">
        <v>9</v>
      </c>
      <c r="D73" s="1" t="s">
        <v>75</v>
      </c>
      <c r="H73"/>
      <c r="I73"/>
      <c r="J73"/>
      <c r="K73"/>
    </row>
    <row r="74" spans="2:11" x14ac:dyDescent="0.3">
      <c r="B74" s="129"/>
      <c r="C74" s="20" t="s">
        <v>62</v>
      </c>
      <c r="H74"/>
      <c r="I74"/>
      <c r="J74"/>
      <c r="K74"/>
    </row>
    <row r="75" spans="2:11" x14ac:dyDescent="0.3">
      <c r="B75" s="123"/>
      <c r="C75" s="20" t="s">
        <v>63</v>
      </c>
      <c r="H75"/>
      <c r="I75"/>
      <c r="J75"/>
      <c r="K75"/>
    </row>
    <row r="76" spans="2:11" x14ac:dyDescent="0.3">
      <c r="B76" s="122" t="s">
        <v>47</v>
      </c>
      <c r="C76" s="20" t="s">
        <v>46</v>
      </c>
      <c r="H76"/>
      <c r="I76"/>
      <c r="J76"/>
      <c r="K76"/>
    </row>
    <row r="77" spans="2:11" x14ac:dyDescent="0.3">
      <c r="B77" s="123"/>
      <c r="C77" s="20" t="s">
        <v>49</v>
      </c>
      <c r="H77"/>
      <c r="I77"/>
      <c r="J77"/>
      <c r="K77"/>
    </row>
    <row r="78" spans="2:11" x14ac:dyDescent="0.3">
      <c r="B78" s="23" t="s">
        <v>48</v>
      </c>
      <c r="C78" s="28" t="s">
        <v>9</v>
      </c>
      <c r="D78" s="1" t="s">
        <v>75</v>
      </c>
      <c r="H78"/>
      <c r="I78"/>
      <c r="J78"/>
      <c r="K78"/>
    </row>
    <row r="79" spans="2:11" x14ac:dyDescent="0.3">
      <c r="B79" s="23" t="s">
        <v>50</v>
      </c>
      <c r="C79" s="20" t="s">
        <v>51</v>
      </c>
      <c r="H79"/>
      <c r="I79"/>
      <c r="J79"/>
      <c r="K79"/>
    </row>
    <row r="80" spans="2:11" x14ac:dyDescent="0.3">
      <c r="B80" s="23" t="s">
        <v>52</v>
      </c>
      <c r="C80" s="20" t="s">
        <v>14</v>
      </c>
    </row>
    <row r="81" spans="2:6" x14ac:dyDescent="0.3">
      <c r="B81" s="19" t="s">
        <v>35</v>
      </c>
      <c r="C81" s="28" t="s">
        <v>74</v>
      </c>
      <c r="D81" s="1" t="s">
        <v>75</v>
      </c>
    </row>
    <row r="82" spans="2:6" x14ac:dyDescent="0.3">
      <c r="B82" s="121" t="s">
        <v>82</v>
      </c>
      <c r="C82" s="28" t="s">
        <v>16</v>
      </c>
      <c r="D82" s="1" t="s">
        <v>75</v>
      </c>
    </row>
    <row r="83" spans="2:6" x14ac:dyDescent="0.3">
      <c r="B83" s="121"/>
      <c r="C83" s="20" t="s">
        <v>76</v>
      </c>
    </row>
    <row r="84" spans="2:6" x14ac:dyDescent="0.3">
      <c r="B84" s="1" t="s">
        <v>102</v>
      </c>
    </row>
    <row r="85" spans="2:6" x14ac:dyDescent="0.3">
      <c r="B85" s="49" t="s">
        <v>103</v>
      </c>
    </row>
    <row r="86" spans="2:6" x14ac:dyDescent="0.3">
      <c r="B86" s="50"/>
    </row>
    <row r="87" spans="2:6" ht="16.05" customHeight="1" x14ac:dyDescent="0.3">
      <c r="B87" s="124" t="s">
        <v>106</v>
      </c>
      <c r="C87" s="124"/>
      <c r="D87" s="124"/>
      <c r="E87" s="124"/>
      <c r="F87" s="124"/>
    </row>
    <row r="88" spans="2:6" x14ac:dyDescent="0.3">
      <c r="B88" s="124"/>
      <c r="C88" s="124"/>
      <c r="D88" s="124"/>
      <c r="E88" s="124"/>
      <c r="F88" s="124"/>
    </row>
    <row r="89" spans="2:6" x14ac:dyDescent="0.3">
      <c r="B89" s="53"/>
      <c r="C89" s="53"/>
      <c r="D89" s="53"/>
      <c r="E89" s="53"/>
      <c r="F89" s="53"/>
    </row>
    <row r="90" spans="2:6" x14ac:dyDescent="0.3">
      <c r="B90" s="50"/>
    </row>
    <row r="91" spans="2:6" x14ac:dyDescent="0.3">
      <c r="B91" s="50"/>
    </row>
  </sheetData>
  <mergeCells count="43">
    <mergeCell ref="B82:B83"/>
    <mergeCell ref="B87:F88"/>
    <mergeCell ref="F40:F44"/>
    <mergeCell ref="B33:C34"/>
    <mergeCell ref="F35:I36"/>
    <mergeCell ref="B72:B75"/>
    <mergeCell ref="B76:B77"/>
    <mergeCell ref="B37:B43"/>
    <mergeCell ref="B67:B69"/>
    <mergeCell ref="B65:B66"/>
    <mergeCell ref="B60:B64"/>
    <mergeCell ref="B54:B59"/>
    <mergeCell ref="F45:F53"/>
    <mergeCell ref="B44:B48"/>
    <mergeCell ref="B49:B53"/>
    <mergeCell ref="B24:B25"/>
    <mergeCell ref="B27:B29"/>
    <mergeCell ref="S12:S13"/>
    <mergeCell ref="B13:B17"/>
    <mergeCell ref="J15:J17"/>
    <mergeCell ref="G17:G19"/>
    <mergeCell ref="B18:B20"/>
    <mergeCell ref="M18:M21"/>
    <mergeCell ref="J20:J22"/>
    <mergeCell ref="G21:G23"/>
    <mergeCell ref="B22:B23"/>
    <mergeCell ref="J23:J26"/>
    <mergeCell ref="B6:B12"/>
    <mergeCell ref="G6:G10"/>
    <mergeCell ref="J6:J10"/>
    <mergeCell ref="M6:M10"/>
    <mergeCell ref="P6:P9"/>
    <mergeCell ref="S6:S11"/>
    <mergeCell ref="G11:G16"/>
    <mergeCell ref="J11:J14"/>
    <mergeCell ref="P11:P12"/>
    <mergeCell ref="M12:M17"/>
    <mergeCell ref="S4:T4"/>
    <mergeCell ref="B4:C4"/>
    <mergeCell ref="G4:H4"/>
    <mergeCell ref="J4:K4"/>
    <mergeCell ref="M4:N4"/>
    <mergeCell ref="P4:Q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D4F02-EEC5-FE44-A8B6-B84ADEA2AF95}">
  <dimension ref="A2:T91"/>
  <sheetViews>
    <sheetView topLeftCell="A46" zoomScale="136" workbookViewId="0">
      <selection activeCell="C56" sqref="C56"/>
    </sheetView>
  </sheetViews>
  <sheetFormatPr baseColWidth="10" defaultColWidth="10.796875" defaultRowHeight="15.6" x14ac:dyDescent="0.3"/>
  <cols>
    <col min="1" max="1" width="10.796875" style="1"/>
    <col min="2" max="2" width="5.296875" style="1" customWidth="1"/>
    <col min="3" max="3" width="17.69921875" style="1" customWidth="1"/>
    <col min="4" max="5" width="13.69921875" style="1" customWidth="1"/>
    <col min="6" max="7" width="11.19921875" style="1" customWidth="1"/>
    <col min="8" max="8" width="12.5" style="1" customWidth="1"/>
    <col min="9" max="12" width="10.796875" style="1" customWidth="1"/>
    <col min="13" max="14" width="10.796875" style="1"/>
    <col min="15" max="15" width="9.296875" style="1" customWidth="1"/>
    <col min="16" max="16" width="10.796875" style="1"/>
    <col min="17" max="17" width="14.796875" style="1" customWidth="1"/>
    <col min="18" max="16384" width="10.796875" style="1"/>
  </cols>
  <sheetData>
    <row r="2" spans="2:12" ht="16.05" customHeight="1" x14ac:dyDescent="0.3">
      <c r="B2" s="130" t="s">
        <v>110</v>
      </c>
      <c r="C2" s="130"/>
      <c r="D2" s="130"/>
      <c r="E2" s="130"/>
      <c r="F2" s="130" t="s">
        <v>141</v>
      </c>
      <c r="G2" s="130"/>
      <c r="H2" s="130"/>
      <c r="I2" s="130"/>
      <c r="J2" s="32"/>
      <c r="K2" s="32"/>
      <c r="L2" s="32"/>
    </row>
    <row r="3" spans="2:12" x14ac:dyDescent="0.3">
      <c r="B3" s="130"/>
      <c r="C3" s="130"/>
      <c r="D3" s="130"/>
      <c r="E3" s="130"/>
      <c r="F3" s="130"/>
      <c r="G3" s="130"/>
      <c r="H3" s="130"/>
      <c r="I3" s="130"/>
      <c r="J3" s="32"/>
      <c r="K3" s="32"/>
      <c r="L3" s="32"/>
    </row>
    <row r="4" spans="2:12" x14ac:dyDescent="0.3">
      <c r="B4" s="130"/>
      <c r="C4" s="130"/>
      <c r="D4" s="130"/>
      <c r="E4" s="130"/>
      <c r="F4" s="130"/>
      <c r="G4" s="130"/>
      <c r="H4" s="130"/>
      <c r="I4" s="130"/>
    </row>
    <row r="6" spans="2:12" x14ac:dyDescent="0.3">
      <c r="B6" s="32"/>
      <c r="C6" s="33" t="s">
        <v>78</v>
      </c>
      <c r="F6" s="20" t="s">
        <v>10</v>
      </c>
      <c r="G6" s="40">
        <f>C7/SUM(C7:C8)</f>
        <v>0.62962962962962965</v>
      </c>
    </row>
    <row r="7" spans="2:12" x14ac:dyDescent="0.3">
      <c r="B7" s="20" t="s">
        <v>10</v>
      </c>
      <c r="C7" s="41">
        <v>8.5000000000000006E-2</v>
      </c>
      <c r="F7" s="20" t="s">
        <v>80</v>
      </c>
      <c r="G7" s="40">
        <f>C8/SUM(C7:C8)</f>
        <v>0.37037037037037035</v>
      </c>
    </row>
    <row r="8" spans="2:12" x14ac:dyDescent="0.3">
      <c r="B8" s="20" t="s">
        <v>80</v>
      </c>
      <c r="C8" s="41">
        <v>0.05</v>
      </c>
      <c r="F8" s="29" t="s">
        <v>77</v>
      </c>
      <c r="G8" s="58">
        <f>SUM(G6:G7)</f>
        <v>1</v>
      </c>
    </row>
    <row r="9" spans="2:12" ht="16.05" customHeight="1" x14ac:dyDescent="0.3"/>
    <row r="10" spans="2:12" ht="16.05" customHeight="1" x14ac:dyDescent="0.3">
      <c r="B10" s="124" t="s">
        <v>142</v>
      </c>
      <c r="C10" s="124"/>
      <c r="D10" s="124"/>
      <c r="E10" s="124"/>
      <c r="F10" s="124"/>
      <c r="G10" s="124"/>
      <c r="H10" s="124"/>
      <c r="I10" s="124"/>
    </row>
    <row r="11" spans="2:12" ht="16.05" customHeight="1" x14ac:dyDescent="0.3">
      <c r="B11" s="130" t="s">
        <v>143</v>
      </c>
      <c r="C11" s="130"/>
      <c r="D11" s="130"/>
      <c r="E11" s="130"/>
      <c r="F11" s="130"/>
      <c r="G11" s="130"/>
      <c r="H11" s="130"/>
      <c r="I11" s="130"/>
      <c r="K11" s="2"/>
    </row>
    <row r="12" spans="2:12" x14ac:dyDescent="0.3">
      <c r="B12" s="130"/>
      <c r="C12" s="130"/>
      <c r="D12" s="130"/>
      <c r="E12" s="130"/>
      <c r="F12" s="130"/>
      <c r="G12" s="130"/>
      <c r="H12" s="130"/>
      <c r="I12" s="130"/>
    </row>
    <row r="13" spans="2:12" ht="16.05" customHeight="1" x14ac:dyDescent="0.3">
      <c r="B13" s="130"/>
      <c r="C13" s="130"/>
      <c r="D13" s="130"/>
      <c r="E13" s="130"/>
      <c r="F13" s="130"/>
      <c r="G13" s="130"/>
      <c r="H13" s="130"/>
      <c r="I13" s="130"/>
    </row>
    <row r="14" spans="2:12" ht="16.05" customHeight="1" x14ac:dyDescent="0.3">
      <c r="B14" s="130" t="s">
        <v>144</v>
      </c>
      <c r="C14" s="130"/>
      <c r="D14" s="130"/>
      <c r="E14" s="130"/>
      <c r="F14" s="130"/>
      <c r="G14" s="130"/>
      <c r="H14" s="130"/>
      <c r="I14" s="130"/>
    </row>
    <row r="15" spans="2:12" x14ac:dyDescent="0.3">
      <c r="B15" s="130"/>
      <c r="C15" s="130"/>
      <c r="D15" s="130"/>
      <c r="E15" s="130"/>
      <c r="F15" s="130"/>
      <c r="G15" s="130"/>
      <c r="H15" s="130"/>
      <c r="I15" s="130"/>
    </row>
    <row r="16" spans="2:12" ht="16.05" customHeight="1" x14ac:dyDescent="0.3">
      <c r="B16" s="130" t="s">
        <v>145</v>
      </c>
      <c r="C16" s="130"/>
      <c r="D16" s="130"/>
      <c r="E16" s="130"/>
      <c r="F16" s="130"/>
      <c r="G16" s="130"/>
      <c r="H16" s="130"/>
      <c r="I16" s="130"/>
    </row>
    <row r="17" spans="1:9" x14ac:dyDescent="0.3">
      <c r="B17" s="130"/>
      <c r="C17" s="130"/>
      <c r="D17" s="130"/>
      <c r="E17" s="130"/>
      <c r="F17" s="130"/>
      <c r="G17" s="130"/>
      <c r="H17" s="130"/>
      <c r="I17" s="130"/>
    </row>
    <row r="18" spans="1:9" ht="16.05" customHeight="1" x14ac:dyDescent="0.3">
      <c r="C18" s="15"/>
      <c r="D18" s="15"/>
      <c r="E18" s="15"/>
      <c r="F18" s="15"/>
      <c r="G18" s="15"/>
      <c r="H18" s="15"/>
    </row>
    <row r="19" spans="1:9" x14ac:dyDescent="0.3">
      <c r="C19" s="29" t="s">
        <v>81</v>
      </c>
      <c r="D19" s="11"/>
    </row>
    <row r="20" spans="1:9" x14ac:dyDescent="0.3">
      <c r="A20" s="1">
        <v>1</v>
      </c>
      <c r="B20" s="19" t="s">
        <v>96</v>
      </c>
      <c r="C20" s="20" t="s">
        <v>10</v>
      </c>
      <c r="D20" s="38">
        <f>G6</f>
        <v>0.62962962962962965</v>
      </c>
      <c r="F20" s="12"/>
      <c r="G20" s="12"/>
    </row>
    <row r="21" spans="1:9" x14ac:dyDescent="0.3">
      <c r="A21" s="1">
        <v>2</v>
      </c>
      <c r="B21" s="146" t="s">
        <v>95</v>
      </c>
      <c r="C21" s="20" t="s">
        <v>21</v>
      </c>
      <c r="D21" s="147">
        <v>0.3</v>
      </c>
      <c r="F21" s="12"/>
      <c r="G21" s="12"/>
    </row>
    <row r="22" spans="1:9" x14ac:dyDescent="0.3">
      <c r="A22" s="1">
        <v>3</v>
      </c>
      <c r="B22" s="146"/>
      <c r="C22" s="20" t="s">
        <v>24</v>
      </c>
      <c r="D22" s="147"/>
      <c r="F22" s="12"/>
      <c r="G22" s="12"/>
    </row>
    <row r="23" spans="1:9" ht="16.05" customHeight="1" x14ac:dyDescent="0.3">
      <c r="A23" s="1">
        <v>4</v>
      </c>
      <c r="B23" s="146"/>
      <c r="C23" s="20" t="s">
        <v>55</v>
      </c>
      <c r="D23" s="147"/>
      <c r="F23" s="12"/>
    </row>
    <row r="24" spans="1:9" ht="16.05" customHeight="1" x14ac:dyDescent="0.3">
      <c r="A24" s="1">
        <v>5</v>
      </c>
      <c r="B24" s="146"/>
      <c r="C24" s="20" t="s">
        <v>28</v>
      </c>
      <c r="D24" s="147"/>
    </row>
    <row r="25" spans="1:9" x14ac:dyDescent="0.3">
      <c r="A25" s="1">
        <v>6</v>
      </c>
      <c r="B25" s="146"/>
      <c r="C25" s="20" t="s">
        <v>79</v>
      </c>
      <c r="D25" s="147"/>
    </row>
    <row r="26" spans="1:9" x14ac:dyDescent="0.3">
      <c r="A26" s="1">
        <v>7</v>
      </c>
      <c r="B26" s="146" t="s">
        <v>97</v>
      </c>
      <c r="C26" s="20" t="s">
        <v>37</v>
      </c>
      <c r="D26" s="148">
        <v>0.06</v>
      </c>
      <c r="F26" s="12"/>
    </row>
    <row r="27" spans="1:9" x14ac:dyDescent="0.3">
      <c r="A27" s="1">
        <v>8</v>
      </c>
      <c r="B27" s="146"/>
      <c r="C27" s="20" t="s">
        <v>44</v>
      </c>
      <c r="D27" s="148"/>
    </row>
    <row r="28" spans="1:9" x14ac:dyDescent="0.3">
      <c r="A28" s="1">
        <v>9</v>
      </c>
      <c r="B28" s="146"/>
      <c r="C28" s="20" t="s">
        <v>33</v>
      </c>
      <c r="D28" s="148"/>
    </row>
    <row r="29" spans="1:9" x14ac:dyDescent="0.3">
      <c r="A29" s="1">
        <v>10</v>
      </c>
      <c r="B29" s="146"/>
      <c r="C29" s="20" t="s">
        <v>41</v>
      </c>
      <c r="D29" s="148"/>
    </row>
    <row r="30" spans="1:9" x14ac:dyDescent="0.3">
      <c r="A30" s="1">
        <v>11</v>
      </c>
      <c r="B30" s="146"/>
      <c r="C30" s="20" t="s">
        <v>47</v>
      </c>
      <c r="D30" s="148"/>
    </row>
    <row r="31" spans="1:9" x14ac:dyDescent="0.3">
      <c r="A31" s="1">
        <v>12</v>
      </c>
      <c r="B31" s="146"/>
      <c r="C31" s="35" t="s">
        <v>48</v>
      </c>
      <c r="D31" s="148"/>
    </row>
    <row r="32" spans="1:9" x14ac:dyDescent="0.3">
      <c r="A32" s="1">
        <v>13</v>
      </c>
      <c r="B32" s="146"/>
      <c r="C32" s="35" t="s">
        <v>50</v>
      </c>
      <c r="D32" s="148"/>
    </row>
    <row r="33" spans="1:12" x14ac:dyDescent="0.3">
      <c r="A33" s="1">
        <v>14</v>
      </c>
      <c r="B33" s="146"/>
      <c r="C33" s="35" t="s">
        <v>52</v>
      </c>
      <c r="D33" s="148"/>
    </row>
    <row r="34" spans="1:12" x14ac:dyDescent="0.3">
      <c r="A34" s="1">
        <v>15</v>
      </c>
      <c r="B34" s="146"/>
      <c r="C34" s="36" t="s">
        <v>35</v>
      </c>
      <c r="D34" s="148"/>
      <c r="E34" s="87"/>
      <c r="L34"/>
    </row>
    <row r="35" spans="1:12" x14ac:dyDescent="0.3">
      <c r="A35" s="1">
        <v>16</v>
      </c>
      <c r="B35" s="19" t="s">
        <v>98</v>
      </c>
      <c r="C35" s="20" t="s">
        <v>82</v>
      </c>
      <c r="D35" s="38">
        <v>0.01</v>
      </c>
      <c r="L35"/>
    </row>
    <row r="36" spans="1:12" x14ac:dyDescent="0.3">
      <c r="C36" s="17" t="s">
        <v>77</v>
      </c>
      <c r="D36" s="37">
        <f>SUM(D20:D35)</f>
        <v>0.99962962962962965</v>
      </c>
      <c r="L36"/>
    </row>
    <row r="37" spans="1:12" x14ac:dyDescent="0.3">
      <c r="C37" s="17"/>
      <c r="D37" s="37"/>
      <c r="L37"/>
    </row>
    <row r="38" spans="1:12" ht="16.05" customHeight="1" x14ac:dyDescent="0.3">
      <c r="B38" s="130" t="s">
        <v>147</v>
      </c>
      <c r="C38" s="130"/>
      <c r="D38" s="130"/>
      <c r="E38" s="130"/>
      <c r="F38" s="130"/>
      <c r="G38" s="130"/>
      <c r="H38" s="130"/>
      <c r="I38" s="130"/>
      <c r="L38"/>
    </row>
    <row r="39" spans="1:12" x14ac:dyDescent="0.3">
      <c r="B39" s="130"/>
      <c r="C39" s="130"/>
      <c r="D39" s="130"/>
      <c r="E39" s="130"/>
      <c r="F39" s="130"/>
      <c r="G39" s="130"/>
      <c r="H39" s="130"/>
      <c r="I39" s="130"/>
      <c r="L39"/>
    </row>
    <row r="40" spans="1:12" ht="16.05" customHeight="1" x14ac:dyDescent="0.3">
      <c r="B40" s="130"/>
      <c r="C40" s="130"/>
      <c r="D40" s="130"/>
      <c r="E40" s="130"/>
      <c r="F40" s="130"/>
      <c r="G40" s="130"/>
      <c r="H40" s="130"/>
      <c r="I40" s="130"/>
    </row>
    <row r="41" spans="1:12" ht="16.05" customHeight="1" x14ac:dyDescent="0.3">
      <c r="B41" s="1" t="s">
        <v>89</v>
      </c>
      <c r="F41" s="65">
        <v>32040000</v>
      </c>
      <c r="G41" s="1" t="s">
        <v>90</v>
      </c>
    </row>
    <row r="42" spans="1:12" ht="16.05" customHeight="1" x14ac:dyDescent="0.3">
      <c r="B42" s="1" t="s">
        <v>146</v>
      </c>
    </row>
    <row r="44" spans="1:12" ht="16.05" customHeight="1" x14ac:dyDescent="0.3">
      <c r="D44" s="131" t="s">
        <v>1</v>
      </c>
      <c r="E44" s="133" t="s">
        <v>100</v>
      </c>
      <c r="F44" s="134"/>
      <c r="H44" s="29" t="s">
        <v>83</v>
      </c>
    </row>
    <row r="45" spans="1:12" x14ac:dyDescent="0.3">
      <c r="D45" s="132"/>
      <c r="E45" s="135"/>
      <c r="F45" s="136"/>
      <c r="H45" s="1" t="s">
        <v>11</v>
      </c>
    </row>
    <row r="46" spans="1:12" x14ac:dyDescent="0.3">
      <c r="C46" s="24" t="s">
        <v>91</v>
      </c>
      <c r="D46" s="46">
        <f>D20*F41</f>
        <v>20173333.333333336</v>
      </c>
      <c r="E46" s="141">
        <f>D46*'Partipación de los sabores '!H39</f>
        <v>11527619.047619049</v>
      </c>
      <c r="F46" s="141"/>
      <c r="H46" s="1" t="s">
        <v>84</v>
      </c>
    </row>
    <row r="47" spans="1:12" x14ac:dyDescent="0.3">
      <c r="C47" s="24" t="s">
        <v>92</v>
      </c>
      <c r="D47" s="46">
        <f>F41*D21</f>
        <v>9612000</v>
      </c>
      <c r="E47" s="141">
        <f>D47*AVERAGE('Partipación de los sabores '!H40:H44)</f>
        <v>3524399.9999999995</v>
      </c>
      <c r="F47" s="141"/>
      <c r="H47" s="1" t="s">
        <v>85</v>
      </c>
    </row>
    <row r="48" spans="1:12" x14ac:dyDescent="0.3">
      <c r="C48" s="24" t="s">
        <v>93</v>
      </c>
      <c r="D48" s="46">
        <f>F41*D26</f>
        <v>1922400</v>
      </c>
      <c r="E48" s="141">
        <f>D48*AVERAGE('Partipación de los sabores '!H45:H53)</f>
        <v>676400</v>
      </c>
      <c r="F48" s="141"/>
      <c r="H48" s="1" t="s">
        <v>86</v>
      </c>
    </row>
    <row r="49" spans="2:11" x14ac:dyDescent="0.3">
      <c r="C49" s="45" t="s">
        <v>94</v>
      </c>
      <c r="D49" s="46">
        <f>F41*D35</f>
        <v>320400</v>
      </c>
      <c r="E49" s="141">
        <f>D49*'Partipación de los sabores '!H54</f>
        <v>160200</v>
      </c>
      <c r="F49" s="141"/>
      <c r="H49" s="1" t="s">
        <v>87</v>
      </c>
    </row>
    <row r="50" spans="2:11" x14ac:dyDescent="0.3">
      <c r="C50" s="21" t="s">
        <v>77</v>
      </c>
      <c r="D50" s="48">
        <f>SUM(D46:D49)</f>
        <v>32028133.333333336</v>
      </c>
      <c r="E50" s="142">
        <f>SUM(E46:F49)</f>
        <v>15888619.047619049</v>
      </c>
      <c r="F50" s="142"/>
      <c r="H50" s="1" t="s">
        <v>88</v>
      </c>
    </row>
    <row r="52" spans="2:11" x14ac:dyDescent="0.3">
      <c r="B52" s="1" t="s">
        <v>101</v>
      </c>
      <c r="I52" s="67">
        <f>E50/D50</f>
        <v>0.49608320541999679</v>
      </c>
    </row>
    <row r="54" spans="2:11" x14ac:dyDescent="0.3">
      <c r="B54" s="1" t="s">
        <v>148</v>
      </c>
    </row>
    <row r="55" spans="2:11" x14ac:dyDescent="0.3">
      <c r="J55" s="4"/>
      <c r="K55" s="13"/>
    </row>
    <row r="56" spans="2:11" ht="27" customHeight="1" x14ac:dyDescent="0.3">
      <c r="C56" s="15"/>
      <c r="D56" s="59" t="s">
        <v>121</v>
      </c>
      <c r="E56" s="59" t="s">
        <v>122</v>
      </c>
      <c r="F56" s="59" t="s">
        <v>120</v>
      </c>
      <c r="G56" s="145" t="s">
        <v>187</v>
      </c>
      <c r="H56" s="145"/>
      <c r="J56" s="4"/>
      <c r="K56" s="13"/>
    </row>
    <row r="57" spans="2:11" x14ac:dyDescent="0.3">
      <c r="C57" s="60" t="s">
        <v>123</v>
      </c>
      <c r="D57" s="22">
        <v>66.7</v>
      </c>
      <c r="E57" s="61">
        <f t="shared" ref="E57:E62" si="0">D57/$D$63</f>
        <v>0.22225924691769414</v>
      </c>
      <c r="F57" s="137">
        <f>E57+E58+E59</f>
        <v>0.59280239920026667</v>
      </c>
      <c r="G57" s="138">
        <f>F57*E50</f>
        <v>9418811.4914076272</v>
      </c>
      <c r="H57" s="47">
        <f>(E57/SUM(E57:E59)*G57)</f>
        <v>3531392.5040859398</v>
      </c>
      <c r="J57" s="4"/>
      <c r="K57" s="13"/>
    </row>
    <row r="58" spans="2:11" x14ac:dyDescent="0.3">
      <c r="C58" s="60" t="s">
        <v>119</v>
      </c>
      <c r="D58" s="22">
        <v>55.6</v>
      </c>
      <c r="E58" s="61">
        <f t="shared" si="0"/>
        <v>0.18527157614128625</v>
      </c>
      <c r="F58" s="137"/>
      <c r="G58" s="139"/>
      <c r="H58" s="47">
        <f>(E58/SUM(E57:E59)*G57)</f>
        <v>2943709.493660843</v>
      </c>
      <c r="J58" s="4"/>
      <c r="K58" s="13"/>
    </row>
    <row r="59" spans="2:11" x14ac:dyDescent="0.3">
      <c r="C59" s="60" t="s">
        <v>118</v>
      </c>
      <c r="D59" s="22">
        <v>55.6</v>
      </c>
      <c r="E59" s="61">
        <f t="shared" si="0"/>
        <v>0.18527157614128625</v>
      </c>
      <c r="F59" s="137"/>
      <c r="G59" s="140"/>
      <c r="H59" s="47">
        <f>(E59/SUM(E57:E59)*G57)</f>
        <v>2943709.493660843</v>
      </c>
      <c r="J59" s="4"/>
      <c r="K59" s="13"/>
    </row>
    <row r="60" spans="2:11" x14ac:dyDescent="0.3">
      <c r="C60" s="60" t="s">
        <v>115</v>
      </c>
      <c r="D60" s="22">
        <v>55.6</v>
      </c>
      <c r="E60" s="61">
        <f t="shared" si="0"/>
        <v>0.18527157614128625</v>
      </c>
      <c r="F60" s="62">
        <f>E60</f>
        <v>0.18527157614128625</v>
      </c>
      <c r="G60" s="47">
        <f>F60*E50</f>
        <v>2943709.4936608435</v>
      </c>
      <c r="H60" s="47">
        <f>G60</f>
        <v>2943709.4936608435</v>
      </c>
      <c r="J60" s="4"/>
      <c r="K60" s="13"/>
    </row>
    <row r="61" spans="2:11" x14ac:dyDescent="0.3">
      <c r="C61" s="60" t="s">
        <v>116</v>
      </c>
      <c r="D61" s="22">
        <v>44.4</v>
      </c>
      <c r="E61" s="61">
        <f t="shared" si="0"/>
        <v>0.14795068310563148</v>
      </c>
      <c r="F61" s="68">
        <f>E61</f>
        <v>0.14795068310563148</v>
      </c>
      <c r="G61" s="47">
        <f>F61*E50</f>
        <v>2350732.041700386</v>
      </c>
      <c r="H61" s="47">
        <f t="shared" ref="H61:H62" si="1">G61</f>
        <v>2350732.041700386</v>
      </c>
      <c r="J61" s="4"/>
      <c r="K61" s="13"/>
    </row>
    <row r="62" spans="2:11" ht="16.05" customHeight="1" x14ac:dyDescent="0.3">
      <c r="C62" s="60" t="s">
        <v>117</v>
      </c>
      <c r="D62" s="22">
        <v>22.2</v>
      </c>
      <c r="E62" s="61">
        <f t="shared" si="0"/>
        <v>7.3975341552815738E-2</v>
      </c>
      <c r="F62" s="69">
        <f>E62</f>
        <v>7.3975341552815738E-2</v>
      </c>
      <c r="G62" s="47">
        <f>F62*E50</f>
        <v>1175366.020850193</v>
      </c>
      <c r="H62" s="47">
        <f t="shared" si="1"/>
        <v>1175366.020850193</v>
      </c>
      <c r="J62" s="4"/>
      <c r="K62" s="13"/>
    </row>
    <row r="63" spans="2:11" ht="16.05" customHeight="1" x14ac:dyDescent="0.3">
      <c r="C63" s="15"/>
      <c r="D63" s="22">
        <f>SUM(D57:D62)</f>
        <v>300.09999999999997</v>
      </c>
      <c r="E63" s="15"/>
      <c r="F63" s="15"/>
      <c r="G63" s="21" t="s">
        <v>77</v>
      </c>
      <c r="H63" s="70">
        <f>SUM(H57:H62)</f>
        <v>15888619.047619047</v>
      </c>
      <c r="I63"/>
      <c r="J63" s="4"/>
      <c r="K63" s="13"/>
    </row>
    <row r="64" spans="2:11" x14ac:dyDescent="0.3">
      <c r="J64" s="110"/>
      <c r="K64" s="13"/>
    </row>
    <row r="65" spans="2:20" x14ac:dyDescent="0.3">
      <c r="B65" s="1" t="s">
        <v>149</v>
      </c>
      <c r="G65" s="44">
        <f>E50</f>
        <v>15888619.047619049</v>
      </c>
      <c r="H65" s="1" t="s">
        <v>90</v>
      </c>
    </row>
    <row r="66" spans="2:20" ht="16.05" customHeight="1" x14ac:dyDescent="0.3">
      <c r="B66" s="124" t="s">
        <v>150</v>
      </c>
      <c r="C66" s="124"/>
      <c r="D66" s="124"/>
      <c r="E66" s="124"/>
      <c r="F66" s="124"/>
      <c r="G66" s="124"/>
      <c r="H66" s="124"/>
      <c r="I66" s="124"/>
      <c r="N66"/>
      <c r="O66"/>
      <c r="P66"/>
      <c r="Q66"/>
      <c r="R66"/>
      <c r="S66"/>
      <c r="T66"/>
    </row>
    <row r="67" spans="2:20" ht="16.05" customHeight="1" x14ac:dyDescent="0.3">
      <c r="B67" s="124"/>
      <c r="C67" s="124"/>
      <c r="D67" s="124"/>
      <c r="E67" s="124"/>
      <c r="F67" s="124"/>
      <c r="G67" s="124"/>
      <c r="H67" s="124"/>
      <c r="I67" s="124"/>
      <c r="N67"/>
      <c r="R67"/>
      <c r="S67"/>
      <c r="T67"/>
    </row>
    <row r="68" spans="2:20" x14ac:dyDescent="0.3">
      <c r="C68" s="42"/>
      <c r="D68" s="42"/>
      <c r="E68" s="42"/>
      <c r="F68" s="42"/>
      <c r="G68" s="42"/>
      <c r="H68" s="42"/>
      <c r="N68"/>
      <c r="O68" s="143" t="s">
        <v>0</v>
      </c>
      <c r="P68" s="143" t="s">
        <v>107</v>
      </c>
      <c r="Q68" s="143" t="s">
        <v>100</v>
      </c>
      <c r="R68"/>
      <c r="S68"/>
      <c r="T68"/>
    </row>
    <row r="69" spans="2:20" x14ac:dyDescent="0.3">
      <c r="D69" s="119" t="s">
        <v>1</v>
      </c>
      <c r="E69" s="119"/>
      <c r="F69" s="119"/>
      <c r="G69" s="119"/>
      <c r="H69" s="119"/>
      <c r="I69" s="119"/>
      <c r="J69" s="119"/>
      <c r="K69" s="119"/>
      <c r="L69" s="119"/>
      <c r="M69" s="119"/>
      <c r="N69"/>
      <c r="O69" s="144"/>
      <c r="P69" s="144"/>
      <c r="Q69" s="144"/>
      <c r="R69"/>
      <c r="S69"/>
      <c r="T69"/>
    </row>
    <row r="70" spans="2:20" x14ac:dyDescent="0.3">
      <c r="D70" s="18">
        <v>2014</v>
      </c>
      <c r="E70" s="18">
        <v>2015</v>
      </c>
      <c r="F70" s="18">
        <v>2016</v>
      </c>
      <c r="G70" s="18">
        <v>2017</v>
      </c>
      <c r="H70" s="18">
        <v>2018</v>
      </c>
      <c r="I70" s="18">
        <v>2019</v>
      </c>
      <c r="J70" s="18">
        <v>2020</v>
      </c>
      <c r="K70" s="18">
        <v>2021</v>
      </c>
      <c r="L70" s="18">
        <v>2022</v>
      </c>
      <c r="M70" s="18">
        <v>2023</v>
      </c>
      <c r="N70"/>
      <c r="O70" s="54">
        <v>2014</v>
      </c>
      <c r="P70" s="55">
        <v>10200000</v>
      </c>
      <c r="Q70" s="88">
        <f>P70*$I$52</f>
        <v>5060048.6952839671</v>
      </c>
      <c r="R70"/>
      <c r="S70"/>
      <c r="T70"/>
    </row>
    <row r="71" spans="2:20" x14ac:dyDescent="0.3">
      <c r="C71" s="22" t="s">
        <v>123</v>
      </c>
      <c r="D71" s="47">
        <v>1124226.0780797936</v>
      </c>
      <c r="E71" s="47">
        <v>1587142.6984655911</v>
      </c>
      <c r="F71" s="47">
        <v>2067694.2377232278</v>
      </c>
      <c r="G71" s="66">
        <v>2270495.8047493901</v>
      </c>
      <c r="H71" s="47">
        <v>2371896.5882624667</v>
      </c>
      <c r="I71" s="47">
        <v>2574698.1552886255</v>
      </c>
      <c r="J71" s="47">
        <v>2085329.1565950678</v>
      </c>
      <c r="K71" s="47">
        <v>2345444.209954706</v>
      </c>
      <c r="L71" s="47">
        <v>3346225.855931621</v>
      </c>
      <c r="M71" s="47">
        <f t="shared" ref="M71:M76" si="2">H57</f>
        <v>3531392.5040859398</v>
      </c>
      <c r="N71"/>
      <c r="O71" s="54">
        <v>2015</v>
      </c>
      <c r="P71" s="55">
        <v>14400000</v>
      </c>
      <c r="Q71" s="88">
        <f t="shared" ref="Q71:Q79" si="3">P71*$I$52</f>
        <v>7143598.1580479536</v>
      </c>
      <c r="R71"/>
      <c r="S71"/>
      <c r="T71"/>
    </row>
    <row r="72" spans="2:20" x14ac:dyDescent="0.3">
      <c r="C72" s="22" t="s">
        <v>119</v>
      </c>
      <c r="D72" s="47">
        <v>937135.98112798377</v>
      </c>
      <c r="E72" s="47">
        <v>1323015.50276892</v>
      </c>
      <c r="F72" s="47">
        <v>1723595.1966628404</v>
      </c>
      <c r="G72" s="47">
        <v>1892647.1775722001</v>
      </c>
      <c r="H72" s="47">
        <v>1977173.1680268836</v>
      </c>
      <c r="I72" s="47">
        <v>2146225.1489362451</v>
      </c>
      <c r="J72" s="47">
        <v>1738295.3689158286</v>
      </c>
      <c r="K72" s="47">
        <v>1955122.909647401</v>
      </c>
      <c r="L72" s="47">
        <v>2789357.6850044695</v>
      </c>
      <c r="M72" s="47">
        <f t="shared" si="2"/>
        <v>2943709.493660843</v>
      </c>
      <c r="N72"/>
      <c r="O72" s="54">
        <v>2016</v>
      </c>
      <c r="P72" s="55">
        <v>18760000</v>
      </c>
      <c r="Q72" s="88">
        <f t="shared" si="3"/>
        <v>9306520.9336791392</v>
      </c>
      <c r="R72"/>
      <c r="S72"/>
      <c r="T72"/>
    </row>
    <row r="73" spans="2:20" x14ac:dyDescent="0.3">
      <c r="C73" s="22" t="s">
        <v>118</v>
      </c>
      <c r="D73" s="47">
        <v>937135.98112798377</v>
      </c>
      <c r="E73" s="47">
        <v>1323015.5027689184</v>
      </c>
      <c r="F73" s="47">
        <v>1723595.1966628404</v>
      </c>
      <c r="G73" s="47">
        <v>1892647.1775722026</v>
      </c>
      <c r="H73" s="47">
        <v>1977173.1680268836</v>
      </c>
      <c r="I73" s="47">
        <v>2146225.1489362451</v>
      </c>
      <c r="J73" s="47">
        <v>1738295.3689158286</v>
      </c>
      <c r="K73" s="47">
        <v>1955122.909647401</v>
      </c>
      <c r="L73" s="47">
        <v>2789357.6850044695</v>
      </c>
      <c r="M73" s="47">
        <f t="shared" si="2"/>
        <v>2943709.493660843</v>
      </c>
      <c r="N73"/>
      <c r="O73" s="54">
        <v>2017</v>
      </c>
      <c r="P73" s="55">
        <v>20600000</v>
      </c>
      <c r="Q73" s="88">
        <f t="shared" si="3"/>
        <v>10219314.031651935</v>
      </c>
      <c r="R73"/>
      <c r="S73"/>
      <c r="T73"/>
    </row>
    <row r="74" spans="2:20" x14ac:dyDescent="0.3">
      <c r="C74" s="22" t="s">
        <v>115</v>
      </c>
      <c r="D74" s="47">
        <v>937135.98112798377</v>
      </c>
      <c r="E74" s="47">
        <v>1323015.5027689184</v>
      </c>
      <c r="F74" s="47">
        <v>1723595.1966628407</v>
      </c>
      <c r="G74" s="47">
        <v>1892647.1775722029</v>
      </c>
      <c r="H74" s="47">
        <v>1977173.1680268841</v>
      </c>
      <c r="I74" s="47">
        <v>2146225.1489362456</v>
      </c>
      <c r="J74" s="47">
        <v>1738295.3689158289</v>
      </c>
      <c r="K74" s="47">
        <v>1955122.9096474012</v>
      </c>
      <c r="L74" s="47">
        <v>2789357.6850044695</v>
      </c>
      <c r="M74" s="47">
        <f t="shared" si="2"/>
        <v>2943709.4936608435</v>
      </c>
      <c r="N74"/>
      <c r="O74" s="54">
        <v>2018</v>
      </c>
      <c r="P74" s="55">
        <v>21520000</v>
      </c>
      <c r="Q74" s="88">
        <f t="shared" si="3"/>
        <v>10675710.58063833</v>
      </c>
      <c r="R74"/>
      <c r="S74"/>
      <c r="T74"/>
    </row>
    <row r="75" spans="2:20" x14ac:dyDescent="0.3">
      <c r="C75" s="22" t="s">
        <v>124</v>
      </c>
      <c r="D75" s="47">
        <v>748360.38780723885</v>
      </c>
      <c r="E75" s="47">
        <v>1056508.7827866902</v>
      </c>
      <c r="F75" s="47">
        <v>1376396.1642415491</v>
      </c>
      <c r="G75" s="47">
        <v>1511394.5087087376</v>
      </c>
      <c r="H75" s="47">
        <v>1578893.6809423319</v>
      </c>
      <c r="I75" s="47">
        <v>1713892.0254095197</v>
      </c>
      <c r="J75" s="47">
        <v>1388135.1507169569</v>
      </c>
      <c r="K75" s="47">
        <v>1561285.2012292198</v>
      </c>
      <c r="L75" s="47">
        <v>2227472.6837086054</v>
      </c>
      <c r="M75" s="47">
        <f t="shared" si="2"/>
        <v>2350732.041700386</v>
      </c>
      <c r="N75"/>
      <c r="O75" s="54">
        <v>2019</v>
      </c>
      <c r="P75" s="55">
        <v>23360000</v>
      </c>
      <c r="Q75" s="88">
        <f t="shared" si="3"/>
        <v>11588503.678611126</v>
      </c>
      <c r="R75"/>
      <c r="S75"/>
      <c r="T75"/>
    </row>
    <row r="76" spans="2:20" x14ac:dyDescent="0.3">
      <c r="C76" s="22" t="s">
        <v>125</v>
      </c>
      <c r="D76" s="47">
        <v>374180.19390361942</v>
      </c>
      <c r="E76" s="47">
        <v>528254.39139334508</v>
      </c>
      <c r="F76" s="47">
        <v>688198.08212077455</v>
      </c>
      <c r="G76" s="47">
        <v>755697.25435436878</v>
      </c>
      <c r="H76" s="47">
        <v>789446.84047116595</v>
      </c>
      <c r="I76" s="47">
        <v>856946.01270475984</v>
      </c>
      <c r="J76" s="47">
        <v>694067.57535847847</v>
      </c>
      <c r="K76" s="47">
        <v>780642.6006146099</v>
      </c>
      <c r="L76" s="47">
        <v>1113736.3418543027</v>
      </c>
      <c r="M76" s="47">
        <f t="shared" si="2"/>
        <v>1175366.020850193</v>
      </c>
      <c r="N76"/>
      <c r="O76" s="54">
        <v>2020</v>
      </c>
      <c r="P76" s="55">
        <v>18920000</v>
      </c>
      <c r="Q76" s="88">
        <f t="shared" si="3"/>
        <v>9385894.2465463392</v>
      </c>
      <c r="R76"/>
      <c r="S76"/>
      <c r="T76"/>
    </row>
    <row r="77" spans="2:20" x14ac:dyDescent="0.3">
      <c r="C77" s="18" t="s">
        <v>77</v>
      </c>
      <c r="D77" s="48">
        <f t="shared" ref="D77:M77" si="4">SUM(D71:D76)</f>
        <v>5058174.6031746035</v>
      </c>
      <c r="E77" s="48">
        <f t="shared" si="4"/>
        <v>7140952.3809523825</v>
      </c>
      <c r="F77" s="48">
        <f t="shared" si="4"/>
        <v>9303074.0740740728</v>
      </c>
      <c r="G77" s="48">
        <f t="shared" si="4"/>
        <v>10215529.100529103</v>
      </c>
      <c r="H77" s="48">
        <f t="shared" si="4"/>
        <v>10671756.613756614</v>
      </c>
      <c r="I77" s="48">
        <f t="shared" si="4"/>
        <v>11584211.640211642</v>
      </c>
      <c r="J77" s="48">
        <f t="shared" si="4"/>
        <v>9382417.9894179888</v>
      </c>
      <c r="K77" s="48">
        <f t="shared" si="4"/>
        <v>10552740.740740739</v>
      </c>
      <c r="L77" s="48">
        <f t="shared" si="4"/>
        <v>15055507.936507935</v>
      </c>
      <c r="M77" s="48">
        <f t="shared" si="4"/>
        <v>15888619.047619047</v>
      </c>
      <c r="N77"/>
      <c r="O77" s="54">
        <v>2021</v>
      </c>
      <c r="P77" s="55">
        <v>21280000</v>
      </c>
      <c r="Q77" s="88">
        <f t="shared" si="3"/>
        <v>10556650.611337531</v>
      </c>
      <c r="R77"/>
      <c r="S77"/>
      <c r="T77"/>
    </row>
    <row r="78" spans="2:20" x14ac:dyDescent="0.3">
      <c r="C78"/>
      <c r="D78"/>
      <c r="E78"/>
      <c r="G78" s="4"/>
      <c r="H78" s="13"/>
      <c r="N78"/>
      <c r="O78" s="54">
        <v>2022</v>
      </c>
      <c r="P78" s="55">
        <v>30360000</v>
      </c>
      <c r="Q78" s="88">
        <f t="shared" si="3"/>
        <v>15061086.116551103</v>
      </c>
      <c r="R78"/>
      <c r="S78"/>
      <c r="T78"/>
    </row>
    <row r="79" spans="2:20" x14ac:dyDescent="0.3">
      <c r="B79" s="15" t="s">
        <v>152</v>
      </c>
      <c r="L79" s="2"/>
      <c r="N79"/>
      <c r="O79" s="54">
        <v>2023</v>
      </c>
      <c r="P79" s="55">
        <v>32040000</v>
      </c>
      <c r="Q79" s="88">
        <f t="shared" si="3"/>
        <v>15894505.901656697</v>
      </c>
      <c r="R79"/>
      <c r="S79"/>
      <c r="T79"/>
    </row>
    <row r="80" spans="2:20" x14ac:dyDescent="0.3">
      <c r="C80" s="15"/>
      <c r="L80" s="2"/>
      <c r="N80"/>
      <c r="O80"/>
      <c r="P80"/>
      <c r="Q80"/>
      <c r="R80"/>
      <c r="S80"/>
      <c r="T80"/>
    </row>
    <row r="81" spans="3:20" x14ac:dyDescent="0.3">
      <c r="C81" s="15"/>
      <c r="D81" s="119" t="s">
        <v>1</v>
      </c>
      <c r="E81" s="119"/>
      <c r="F81" s="119"/>
      <c r="G81" s="119"/>
      <c r="H81" s="119"/>
      <c r="I81" s="119"/>
      <c r="J81" s="119"/>
      <c r="K81" s="119"/>
      <c r="L81" s="119"/>
      <c r="M81" s="119"/>
      <c r="N81"/>
      <c r="O81"/>
      <c r="P81"/>
      <c r="Q81"/>
      <c r="R81"/>
      <c r="S81"/>
      <c r="T81"/>
    </row>
    <row r="82" spans="3:20" x14ac:dyDescent="0.3">
      <c r="C82"/>
      <c r="D82" s="18">
        <v>2014</v>
      </c>
      <c r="E82" s="18">
        <v>2015</v>
      </c>
      <c r="F82" s="18">
        <v>2016</v>
      </c>
      <c r="G82" s="18">
        <v>2017</v>
      </c>
      <c r="H82" s="18">
        <v>2018</v>
      </c>
      <c r="I82" s="18">
        <v>2019</v>
      </c>
      <c r="J82" s="18">
        <v>2020</v>
      </c>
      <c r="K82" s="18">
        <v>2021</v>
      </c>
      <c r="L82" s="18">
        <v>2022</v>
      </c>
      <c r="M82" s="18">
        <v>2023</v>
      </c>
    </row>
    <row r="83" spans="3:20" x14ac:dyDescent="0.3">
      <c r="C83" s="22" t="s">
        <v>123</v>
      </c>
      <c r="D83" s="47">
        <v>1147432</v>
      </c>
      <c r="E83" s="47">
        <v>1155469</v>
      </c>
      <c r="F83" s="47">
        <v>2119456</v>
      </c>
      <c r="G83" s="47">
        <v>2326928</v>
      </c>
      <c r="H83" s="47">
        <v>2431198</v>
      </c>
      <c r="I83" s="47">
        <v>2639497</v>
      </c>
      <c r="J83" s="47">
        <v>2122899</v>
      </c>
      <c r="K83" s="47">
        <v>2404067</v>
      </c>
      <c r="L83" s="47">
        <v>3429771</v>
      </c>
      <c r="M83" s="47">
        <f>M71</f>
        <v>3531392.5040859398</v>
      </c>
    </row>
    <row r="84" spans="3:20" x14ac:dyDescent="0.3">
      <c r="C84" s="22" t="s">
        <v>119</v>
      </c>
      <c r="D84" s="47">
        <v>944867</v>
      </c>
      <c r="E84" s="47">
        <v>952904</v>
      </c>
      <c r="F84" s="47">
        <v>1696020</v>
      </c>
      <c r="G84" s="47">
        <v>1862447</v>
      </c>
      <c r="H84" s="47">
        <v>1945555</v>
      </c>
      <c r="I84" s="47">
        <v>2111820</v>
      </c>
      <c r="J84" s="47">
        <v>1717775</v>
      </c>
      <c r="K84" s="47">
        <v>1923862</v>
      </c>
      <c r="L84" s="47">
        <v>2744780</v>
      </c>
      <c r="M84" s="47">
        <f t="shared" ref="M84:M88" si="5">M72</f>
        <v>2943709.493660843</v>
      </c>
    </row>
    <row r="85" spans="3:20" x14ac:dyDescent="0.3">
      <c r="C85" s="22" t="s">
        <v>118</v>
      </c>
      <c r="D85" s="47">
        <v>944867</v>
      </c>
      <c r="E85" s="47">
        <v>952904</v>
      </c>
      <c r="F85" s="47">
        <v>1696020</v>
      </c>
      <c r="G85" s="47">
        <v>1862447</v>
      </c>
      <c r="H85" s="47">
        <v>1945555</v>
      </c>
      <c r="I85" s="47">
        <v>2111820</v>
      </c>
      <c r="J85" s="47">
        <v>1717775</v>
      </c>
      <c r="K85" s="47">
        <v>1923862</v>
      </c>
      <c r="L85" s="47">
        <v>2744780</v>
      </c>
      <c r="M85" s="47">
        <f t="shared" si="5"/>
        <v>2943709.493660843</v>
      </c>
    </row>
    <row r="86" spans="3:20" x14ac:dyDescent="0.3">
      <c r="C86" s="22" t="s">
        <v>115</v>
      </c>
      <c r="D86" s="47">
        <v>916753</v>
      </c>
      <c r="E86" s="47">
        <v>924790</v>
      </c>
      <c r="F86" s="47">
        <v>1713255</v>
      </c>
      <c r="G86" s="47">
        <v>1881374</v>
      </c>
      <c r="H86" s="47">
        <v>1965327</v>
      </c>
      <c r="I86" s="47">
        <v>2133282</v>
      </c>
      <c r="J86" s="47">
        <v>1735158</v>
      </c>
      <c r="K86" s="47">
        <v>1943413</v>
      </c>
      <c r="L86" s="47">
        <v>2772674</v>
      </c>
      <c r="M86" s="47">
        <f t="shared" si="5"/>
        <v>2943709.4936608435</v>
      </c>
    </row>
    <row r="87" spans="3:20" x14ac:dyDescent="0.3">
      <c r="C87" s="22" t="s">
        <v>124</v>
      </c>
      <c r="D87" s="47">
        <v>737348</v>
      </c>
      <c r="E87" s="47">
        <v>745385</v>
      </c>
      <c r="F87" s="47">
        <v>1393584</v>
      </c>
      <c r="G87" s="47">
        <v>1530350</v>
      </c>
      <c r="H87" s="47">
        <v>1598626</v>
      </c>
      <c r="I87" s="47">
        <v>1735226</v>
      </c>
      <c r="J87" s="47">
        <v>1397879</v>
      </c>
      <c r="K87" s="47">
        <v>1580800</v>
      </c>
      <c r="L87" s="47">
        <v>2255318</v>
      </c>
      <c r="M87" s="47">
        <f t="shared" si="5"/>
        <v>2350732.041700386</v>
      </c>
    </row>
    <row r="88" spans="3:20" x14ac:dyDescent="0.3">
      <c r="C88" s="22" t="s">
        <v>125</v>
      </c>
      <c r="D88" s="47">
        <v>366910</v>
      </c>
      <c r="E88" s="47">
        <v>374947</v>
      </c>
      <c r="F88" s="47">
        <v>684739</v>
      </c>
      <c r="G88" s="47">
        <v>751981</v>
      </c>
      <c r="H88" s="47">
        <v>785498</v>
      </c>
      <c r="I88" s="47">
        <v>852569</v>
      </c>
      <c r="J88" s="47">
        <v>690931</v>
      </c>
      <c r="K88" s="47">
        <v>776740</v>
      </c>
      <c r="L88" s="47">
        <v>1108188</v>
      </c>
      <c r="M88" s="47">
        <f t="shared" si="5"/>
        <v>1175366.020850193</v>
      </c>
    </row>
    <row r="89" spans="3:20" x14ac:dyDescent="0.3">
      <c r="C89" s="21" t="s">
        <v>77</v>
      </c>
      <c r="D89" s="48">
        <f t="shared" ref="D89:M89" si="6">SUM(D83:D88)</f>
        <v>5058177</v>
      </c>
      <c r="E89" s="48">
        <f t="shared" si="6"/>
        <v>5106399</v>
      </c>
      <c r="F89" s="48">
        <f t="shared" si="6"/>
        <v>9303074</v>
      </c>
      <c r="G89" s="48">
        <f t="shared" si="6"/>
        <v>10215527</v>
      </c>
      <c r="H89" s="48">
        <f t="shared" si="6"/>
        <v>10671759</v>
      </c>
      <c r="I89" s="48">
        <f t="shared" si="6"/>
        <v>11584214</v>
      </c>
      <c r="J89" s="48">
        <f t="shared" si="6"/>
        <v>9382417</v>
      </c>
      <c r="K89" s="48">
        <f t="shared" si="6"/>
        <v>10552744</v>
      </c>
      <c r="L89" s="48">
        <f t="shared" si="6"/>
        <v>15055511</v>
      </c>
      <c r="M89" s="48">
        <f t="shared" si="6"/>
        <v>15888619.047619047</v>
      </c>
    </row>
    <row r="91" spans="3:20" x14ac:dyDescent="0.3">
      <c r="C91" s="1" t="s">
        <v>151</v>
      </c>
    </row>
  </sheetData>
  <mergeCells count="27">
    <mergeCell ref="Q68:Q69"/>
    <mergeCell ref="F2:I4"/>
    <mergeCell ref="P68:P69"/>
    <mergeCell ref="O68:O69"/>
    <mergeCell ref="B66:I67"/>
    <mergeCell ref="D69:M69"/>
    <mergeCell ref="G56:H56"/>
    <mergeCell ref="B21:B25"/>
    <mergeCell ref="B26:B34"/>
    <mergeCell ref="D21:D25"/>
    <mergeCell ref="D26:D34"/>
    <mergeCell ref="B2:E4"/>
    <mergeCell ref="B10:I10"/>
    <mergeCell ref="B11:I13"/>
    <mergeCell ref="B14:I15"/>
    <mergeCell ref="B16:I17"/>
    <mergeCell ref="B38:I40"/>
    <mergeCell ref="D81:M81"/>
    <mergeCell ref="D44:D45"/>
    <mergeCell ref="E44:F45"/>
    <mergeCell ref="F57:F59"/>
    <mergeCell ref="G57:G59"/>
    <mergeCell ref="E46:F46"/>
    <mergeCell ref="E47:F47"/>
    <mergeCell ref="E48:F48"/>
    <mergeCell ref="E49:F49"/>
    <mergeCell ref="E50:F50"/>
  </mergeCells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645E7-67DB-974A-BD99-D4419E60257F}">
  <dimension ref="B1:U71"/>
  <sheetViews>
    <sheetView zoomScale="116" workbookViewId="0">
      <selection activeCell="E76" sqref="E76"/>
    </sheetView>
  </sheetViews>
  <sheetFormatPr baseColWidth="10" defaultColWidth="10.796875" defaultRowHeight="15.6" x14ac:dyDescent="0.3"/>
  <cols>
    <col min="1" max="1" width="4.296875" style="1" customWidth="1"/>
    <col min="2" max="2" width="9.796875" style="1" customWidth="1"/>
    <col min="3" max="3" width="10.19921875" style="1" customWidth="1"/>
    <col min="4" max="6" width="13.796875" style="1" customWidth="1"/>
    <col min="7" max="7" width="4.296875" style="1" customWidth="1"/>
    <col min="8" max="10" width="13.69921875" style="1" customWidth="1"/>
    <col min="11" max="11" width="4.796875" customWidth="1"/>
    <col min="12" max="14" width="14.19921875" style="1" customWidth="1"/>
    <col min="15" max="23" width="12.296875" style="1" customWidth="1"/>
    <col min="24" max="24" width="11" style="1" customWidth="1"/>
    <col min="25" max="16384" width="10.796875" style="1"/>
  </cols>
  <sheetData>
    <row r="1" spans="2:21" x14ac:dyDescent="0.3">
      <c r="D1" s="120" t="s">
        <v>127</v>
      </c>
      <c r="E1" s="120"/>
      <c r="F1" s="120"/>
      <c r="G1"/>
      <c r="H1" s="120" t="s">
        <v>119</v>
      </c>
      <c r="I1" s="120"/>
      <c r="J1" s="120"/>
      <c r="L1" s="120" t="s">
        <v>118</v>
      </c>
      <c r="M1" s="120"/>
      <c r="N1" s="120"/>
    </row>
    <row r="2" spans="2:21" x14ac:dyDescent="0.3">
      <c r="D2" s="18" t="s">
        <v>1</v>
      </c>
      <c r="E2" s="21" t="s">
        <v>7</v>
      </c>
      <c r="F2" s="21" t="s">
        <v>8</v>
      </c>
      <c r="G2"/>
      <c r="H2" s="18" t="s">
        <v>1</v>
      </c>
      <c r="I2" s="21" t="s">
        <v>7</v>
      </c>
      <c r="J2" s="21" t="s">
        <v>8</v>
      </c>
      <c r="L2" s="51" t="s">
        <v>1</v>
      </c>
      <c r="M2" s="21" t="s">
        <v>7</v>
      </c>
      <c r="N2" s="21" t="s">
        <v>8</v>
      </c>
    </row>
    <row r="3" spans="2:21" x14ac:dyDescent="0.3">
      <c r="B3" s="1">
        <v>1</v>
      </c>
      <c r="C3" s="25">
        <v>2014</v>
      </c>
      <c r="D3" s="47">
        <v>1147432</v>
      </c>
      <c r="E3" s="46">
        <f>FORECAST(B3,$D$3:$D$12,$B$3:$B$12)</f>
        <v>1283673.8903147723</v>
      </c>
      <c r="F3" s="46">
        <f>E3-D3</f>
        <v>136241.89031477226</v>
      </c>
      <c r="G3"/>
      <c r="H3" s="47">
        <v>944867</v>
      </c>
      <c r="I3" s="46">
        <f>FORECAST(B3,$H$3:$H$12,$B$3:$B$12)</f>
        <v>1027896.4918311504</v>
      </c>
      <c r="J3" s="46">
        <f>I3-H3</f>
        <v>83029.491831150372</v>
      </c>
      <c r="L3" s="47">
        <v>944867</v>
      </c>
      <c r="M3" s="46">
        <f>FORECAST(B3,$L$3:$L$12,$B$3:$B$12)</f>
        <v>1027896.4918311504</v>
      </c>
      <c r="N3" s="46">
        <f>M3-L3</f>
        <v>83029.491831150372</v>
      </c>
    </row>
    <row r="4" spans="2:21" x14ac:dyDescent="0.3">
      <c r="B4" s="1">
        <v>2</v>
      </c>
      <c r="C4" s="25">
        <v>2015</v>
      </c>
      <c r="D4" s="47">
        <v>1155469</v>
      </c>
      <c r="E4" s="46">
        <f t="shared" ref="E4:E12" si="0">FORECAST(B4,$D$3:$D$12,$B$3:$B$12)</f>
        <v>1516371.014780066</v>
      </c>
      <c r="F4" s="46">
        <f t="shared" ref="F4:F12" si="1">E4-D4</f>
        <v>360902.01478006598</v>
      </c>
      <c r="G4"/>
      <c r="H4" s="47">
        <v>952904</v>
      </c>
      <c r="I4" s="46">
        <f t="shared" ref="I4:I12" si="2">FORECAST(B4,$H$3:$H$12,$B$3:$B$12)</f>
        <v>1218224.8157278025</v>
      </c>
      <c r="J4" s="46">
        <f t="shared" ref="J4:J12" si="3">I4-H4</f>
        <v>265320.81572780246</v>
      </c>
      <c r="L4" s="47">
        <v>952904</v>
      </c>
      <c r="M4" s="46">
        <f t="shared" ref="M4:M12" si="4">FORECAST(B4,$L$3:$L$12,$B$3:$B$12)</f>
        <v>1218224.8157278025</v>
      </c>
      <c r="N4" s="46">
        <f t="shared" ref="N4:N12" si="5">M4-L4</f>
        <v>265320.81572780246</v>
      </c>
    </row>
    <row r="5" spans="2:21" x14ac:dyDescent="0.3">
      <c r="B5" s="1">
        <v>3</v>
      </c>
      <c r="C5" s="25">
        <v>2016</v>
      </c>
      <c r="D5" s="47">
        <v>2119456</v>
      </c>
      <c r="E5" s="46">
        <f t="shared" si="0"/>
        <v>1749068.1392453597</v>
      </c>
      <c r="F5" s="46">
        <f t="shared" si="1"/>
        <v>-370387.86075464031</v>
      </c>
      <c r="G5"/>
      <c r="H5" s="47">
        <v>1696020</v>
      </c>
      <c r="I5" s="46">
        <f t="shared" si="2"/>
        <v>1408553.1396244545</v>
      </c>
      <c r="J5" s="46">
        <f t="shared" si="3"/>
        <v>-287466.86037554545</v>
      </c>
      <c r="L5" s="47">
        <v>1696020</v>
      </c>
      <c r="M5" s="46">
        <f t="shared" si="4"/>
        <v>1408553.1396244545</v>
      </c>
      <c r="N5" s="46">
        <f t="shared" si="5"/>
        <v>-287466.86037554545</v>
      </c>
    </row>
    <row r="6" spans="2:21" x14ac:dyDescent="0.3">
      <c r="B6" s="1">
        <v>4</v>
      </c>
      <c r="C6" s="25">
        <v>2017</v>
      </c>
      <c r="D6" s="47">
        <v>2326928</v>
      </c>
      <c r="E6" s="46">
        <f t="shared" si="0"/>
        <v>1981765.2637106534</v>
      </c>
      <c r="F6" s="46">
        <f t="shared" si="1"/>
        <v>-345162.73628934659</v>
      </c>
      <c r="G6"/>
      <c r="H6" s="47">
        <v>1862447</v>
      </c>
      <c r="I6" s="46">
        <f t="shared" si="2"/>
        <v>1598881.4635211066</v>
      </c>
      <c r="J6" s="46">
        <f t="shared" si="3"/>
        <v>-263565.53647889337</v>
      </c>
      <c r="L6" s="47">
        <v>1862447</v>
      </c>
      <c r="M6" s="46">
        <f t="shared" si="4"/>
        <v>1598881.4635211066</v>
      </c>
      <c r="N6" s="46">
        <f t="shared" si="5"/>
        <v>-263565.53647889337</v>
      </c>
    </row>
    <row r="7" spans="2:21" x14ac:dyDescent="0.3">
      <c r="B7" s="1">
        <v>5</v>
      </c>
      <c r="C7" s="25">
        <v>2018</v>
      </c>
      <c r="D7" s="47">
        <v>2431198</v>
      </c>
      <c r="E7" s="46">
        <f t="shared" si="0"/>
        <v>2214462.3881759467</v>
      </c>
      <c r="F7" s="46">
        <f t="shared" si="1"/>
        <v>-216735.61182405334</v>
      </c>
      <c r="G7"/>
      <c r="H7" s="47">
        <v>1945555</v>
      </c>
      <c r="I7" s="46">
        <f t="shared" si="2"/>
        <v>1789209.7874177587</v>
      </c>
      <c r="J7" s="46">
        <f t="shared" si="3"/>
        <v>-156345.21258224128</v>
      </c>
      <c r="L7" s="47">
        <v>1945555</v>
      </c>
      <c r="M7" s="46">
        <f t="shared" si="4"/>
        <v>1789209.7874177587</v>
      </c>
      <c r="N7" s="46">
        <f t="shared" si="5"/>
        <v>-156345.21258224128</v>
      </c>
    </row>
    <row r="8" spans="2:21" x14ac:dyDescent="0.3">
      <c r="B8" s="1">
        <v>6</v>
      </c>
      <c r="C8" s="25">
        <v>2019</v>
      </c>
      <c r="D8" s="47">
        <v>2639497</v>
      </c>
      <c r="E8" s="46">
        <f t="shared" si="0"/>
        <v>2447159.5126412408</v>
      </c>
      <c r="F8" s="46">
        <f t="shared" si="1"/>
        <v>-192337.48735875916</v>
      </c>
      <c r="G8"/>
      <c r="H8" s="47">
        <v>2111820</v>
      </c>
      <c r="I8" s="46">
        <f t="shared" si="2"/>
        <v>1979538.1113144103</v>
      </c>
      <c r="J8" s="46">
        <f t="shared" si="3"/>
        <v>-132281.88868558966</v>
      </c>
      <c r="L8" s="47">
        <v>2111820</v>
      </c>
      <c r="M8" s="46">
        <f t="shared" si="4"/>
        <v>1979538.1113144103</v>
      </c>
      <c r="N8" s="46">
        <f t="shared" si="5"/>
        <v>-132281.88868558966</v>
      </c>
    </row>
    <row r="9" spans="2:21" x14ac:dyDescent="0.3">
      <c r="B9" s="1">
        <v>7</v>
      </c>
      <c r="C9" s="25">
        <v>2020</v>
      </c>
      <c r="D9" s="47">
        <v>2122899</v>
      </c>
      <c r="E9" s="46">
        <f t="shared" si="0"/>
        <v>2679856.6371065341</v>
      </c>
      <c r="F9" s="46">
        <f t="shared" si="1"/>
        <v>556957.63710653409</v>
      </c>
      <c r="G9"/>
      <c r="H9" s="47">
        <v>1717775</v>
      </c>
      <c r="I9" s="46">
        <f t="shared" si="2"/>
        <v>2169866.4352110624</v>
      </c>
      <c r="J9" s="46">
        <f t="shared" si="3"/>
        <v>452091.43521106243</v>
      </c>
      <c r="L9" s="47">
        <v>1717775</v>
      </c>
      <c r="M9" s="46">
        <f t="shared" si="4"/>
        <v>2169866.4352110624</v>
      </c>
      <c r="N9" s="46">
        <f t="shared" si="5"/>
        <v>452091.43521106243</v>
      </c>
    </row>
    <row r="10" spans="2:21" x14ac:dyDescent="0.3">
      <c r="B10" s="1">
        <v>8</v>
      </c>
      <c r="C10" s="25">
        <v>2021</v>
      </c>
      <c r="D10" s="47">
        <v>2404067</v>
      </c>
      <c r="E10" s="46">
        <f t="shared" si="0"/>
        <v>2912553.7615718283</v>
      </c>
      <c r="F10" s="46">
        <f t="shared" si="1"/>
        <v>508486.76157182828</v>
      </c>
      <c r="G10"/>
      <c r="H10" s="47">
        <v>1923862</v>
      </c>
      <c r="I10" s="46">
        <f t="shared" si="2"/>
        <v>2360194.7591077145</v>
      </c>
      <c r="J10" s="46">
        <f t="shared" si="3"/>
        <v>436332.75910771452</v>
      </c>
      <c r="L10" s="47">
        <v>1923862</v>
      </c>
      <c r="M10" s="46">
        <f t="shared" si="4"/>
        <v>2360194.7591077145</v>
      </c>
      <c r="N10" s="46">
        <f t="shared" si="5"/>
        <v>436332.75910771452</v>
      </c>
    </row>
    <row r="11" spans="2:21" x14ac:dyDescent="0.3">
      <c r="B11" s="1">
        <v>9</v>
      </c>
      <c r="C11" s="25">
        <v>2022</v>
      </c>
      <c r="D11" s="47">
        <v>3429771</v>
      </c>
      <c r="E11" s="46">
        <f t="shared" si="0"/>
        <v>3145250.8860371215</v>
      </c>
      <c r="F11" s="46">
        <f t="shared" si="1"/>
        <v>-284520.11396287847</v>
      </c>
      <c r="G11"/>
      <c r="H11" s="47">
        <v>2744780</v>
      </c>
      <c r="I11" s="46">
        <f t="shared" si="2"/>
        <v>2550523.0830043666</v>
      </c>
      <c r="J11" s="46">
        <f t="shared" si="3"/>
        <v>-194256.91699563339</v>
      </c>
      <c r="L11" s="47">
        <v>2744780</v>
      </c>
      <c r="M11" s="46">
        <f t="shared" si="4"/>
        <v>2550523.0830043666</v>
      </c>
      <c r="N11" s="46">
        <f t="shared" si="5"/>
        <v>-194256.91699563339</v>
      </c>
    </row>
    <row r="12" spans="2:21" x14ac:dyDescent="0.3">
      <c r="B12" s="1">
        <v>10</v>
      </c>
      <c r="C12" s="25">
        <v>2023</v>
      </c>
      <c r="D12" s="47">
        <f>'Demanda sabores de interés'!M83</f>
        <v>3531392.5040859398</v>
      </c>
      <c r="E12" s="46">
        <f t="shared" si="0"/>
        <v>3377948.0105024152</v>
      </c>
      <c r="F12" s="46">
        <f t="shared" si="1"/>
        <v>-153444.4935835246</v>
      </c>
      <c r="G12"/>
      <c r="H12" s="47">
        <f>'Demanda sabores de interés'!M84</f>
        <v>2943709.493660843</v>
      </c>
      <c r="I12" s="46">
        <f t="shared" si="2"/>
        <v>2740851.4069010187</v>
      </c>
      <c r="J12" s="46">
        <f t="shared" si="3"/>
        <v>-202858.08675982431</v>
      </c>
      <c r="L12" s="46">
        <f>'Demanda sabores de interés'!M85</f>
        <v>2943709.493660843</v>
      </c>
      <c r="M12" s="46">
        <f t="shared" si="4"/>
        <v>2740851.4069010187</v>
      </c>
      <c r="N12" s="46">
        <f t="shared" si="5"/>
        <v>-202858.08675982431</v>
      </c>
    </row>
    <row r="13" spans="2:21" x14ac:dyDescent="0.3">
      <c r="G13"/>
    </row>
    <row r="14" spans="2:21" x14ac:dyDescent="0.3">
      <c r="G14"/>
    </row>
    <row r="15" spans="2:21" x14ac:dyDescent="0.3">
      <c r="G15"/>
    </row>
    <row r="16" spans="2:21" x14ac:dyDescent="0.3">
      <c r="G16"/>
      <c r="H16"/>
      <c r="I16"/>
      <c r="J16"/>
      <c r="L16"/>
      <c r="M16"/>
      <c r="N16"/>
      <c r="O16"/>
      <c r="P16"/>
      <c r="Q16"/>
      <c r="R16"/>
      <c r="S16"/>
      <c r="T16"/>
      <c r="U16"/>
    </row>
    <row r="17" spans="4:21" x14ac:dyDescent="0.3">
      <c r="G17"/>
      <c r="H17"/>
      <c r="I17"/>
      <c r="J17"/>
      <c r="L17"/>
      <c r="M17"/>
      <c r="N17"/>
      <c r="O17"/>
      <c r="P17"/>
      <c r="Q17"/>
      <c r="R17"/>
      <c r="S17"/>
      <c r="T17"/>
      <c r="U17"/>
    </row>
    <row r="18" spans="4:21" x14ac:dyDescent="0.3">
      <c r="G18"/>
      <c r="H18"/>
      <c r="I18"/>
      <c r="J18"/>
      <c r="L18"/>
      <c r="M18"/>
      <c r="N18"/>
      <c r="O18"/>
      <c r="P18"/>
      <c r="Q18"/>
      <c r="R18"/>
      <c r="S18"/>
      <c r="T18"/>
      <c r="U18"/>
    </row>
    <row r="19" spans="4:21" x14ac:dyDescent="0.3">
      <c r="G19"/>
      <c r="H19"/>
      <c r="I19"/>
      <c r="J19"/>
      <c r="L19"/>
      <c r="M19"/>
      <c r="N19"/>
      <c r="O19"/>
      <c r="P19"/>
      <c r="Q19"/>
      <c r="R19"/>
      <c r="S19"/>
      <c r="T19"/>
      <c r="U19"/>
    </row>
    <row r="20" spans="4:21" x14ac:dyDescent="0.3">
      <c r="G20"/>
      <c r="H20"/>
      <c r="I20"/>
      <c r="J20"/>
      <c r="L20"/>
      <c r="M20"/>
      <c r="N20"/>
      <c r="O20"/>
      <c r="P20"/>
      <c r="Q20"/>
      <c r="R20"/>
      <c r="S20"/>
      <c r="T20"/>
      <c r="U20"/>
    </row>
    <row r="21" spans="4:21" x14ac:dyDescent="0.3">
      <c r="G21"/>
      <c r="H21"/>
      <c r="I21"/>
      <c r="J21"/>
      <c r="L21"/>
      <c r="M21"/>
      <c r="N21"/>
      <c r="O21"/>
      <c r="P21"/>
      <c r="Q21"/>
      <c r="R21"/>
      <c r="S21"/>
      <c r="T21"/>
      <c r="U21"/>
    </row>
    <row r="22" spans="4:21" x14ac:dyDescent="0.3">
      <c r="G22"/>
      <c r="H22"/>
      <c r="I22"/>
      <c r="J22"/>
      <c r="L22"/>
      <c r="M22"/>
      <c r="N22"/>
      <c r="O22"/>
      <c r="P22"/>
      <c r="Q22"/>
      <c r="R22"/>
      <c r="S22"/>
      <c r="T22"/>
      <c r="U22"/>
    </row>
    <row r="23" spans="4:21" x14ac:dyDescent="0.3">
      <c r="G23"/>
      <c r="H23"/>
      <c r="I23"/>
      <c r="J23"/>
      <c r="L23"/>
      <c r="M23"/>
      <c r="N23"/>
      <c r="O23"/>
      <c r="P23"/>
      <c r="Q23"/>
      <c r="R23"/>
      <c r="S23"/>
      <c r="T23"/>
      <c r="U23"/>
    </row>
    <row r="24" spans="4:21" x14ac:dyDescent="0.3">
      <c r="G24"/>
      <c r="H24"/>
      <c r="I24"/>
      <c r="J24"/>
      <c r="L24"/>
      <c r="M24"/>
      <c r="N24"/>
      <c r="O24"/>
      <c r="P24"/>
      <c r="Q24"/>
      <c r="R24"/>
      <c r="S24"/>
      <c r="T24"/>
      <c r="U24"/>
    </row>
    <row r="25" spans="4:21" x14ac:dyDescent="0.3">
      <c r="G25"/>
      <c r="H25"/>
      <c r="I25"/>
      <c r="J25"/>
      <c r="L25"/>
      <c r="M25"/>
      <c r="N25"/>
      <c r="O25"/>
      <c r="P25"/>
      <c r="Q25"/>
      <c r="R25"/>
      <c r="S25"/>
      <c r="T25"/>
      <c r="U25"/>
    </row>
    <row r="26" spans="4:21" x14ac:dyDescent="0.3">
      <c r="D26" s="4" t="s">
        <v>4</v>
      </c>
      <c r="E26" s="2">
        <f>AVERAGE(D3:D12)</f>
        <v>2330810.9504085938</v>
      </c>
      <c r="G26"/>
      <c r="H26" s="4" t="s">
        <v>4</v>
      </c>
      <c r="I26" s="2">
        <f>AVERAGE(H3:H12)</f>
        <v>1884373.9493660845</v>
      </c>
      <c r="J26"/>
      <c r="L26" s="4" t="s">
        <v>4</v>
      </c>
      <c r="M26" s="2">
        <f>AVERAGE(L3:L12)</f>
        <v>1884373.9493660845</v>
      </c>
      <c r="N26"/>
      <c r="O26"/>
      <c r="P26"/>
      <c r="Q26"/>
      <c r="R26"/>
      <c r="S26"/>
      <c r="T26"/>
      <c r="U26"/>
    </row>
    <row r="27" spans="4:21" x14ac:dyDescent="0.3">
      <c r="D27" s="4" t="s">
        <v>5</v>
      </c>
      <c r="E27" s="2">
        <f>_xlfn.STDEV.S(F3:F12)</f>
        <v>359376.33283662121</v>
      </c>
      <c r="G27"/>
      <c r="H27" s="4" t="s">
        <v>5</v>
      </c>
      <c r="I27" s="2">
        <f>_xlfn.STDEV.S(J3:J12)</f>
        <v>287710.39428248617</v>
      </c>
      <c r="J27"/>
      <c r="L27" s="4" t="s">
        <v>5</v>
      </c>
      <c r="M27" s="2">
        <f>_xlfn.STDEV.S(N3:N12)</f>
        <v>287710.39428248617</v>
      </c>
      <c r="N27"/>
      <c r="O27"/>
      <c r="P27"/>
      <c r="Q27"/>
      <c r="R27"/>
      <c r="S27"/>
      <c r="T27"/>
      <c r="U27"/>
    </row>
    <row r="28" spans="4:21" x14ac:dyDescent="0.3">
      <c r="D28" s="4"/>
      <c r="G28"/>
      <c r="H28" s="4"/>
      <c r="J28"/>
      <c r="L28" s="4"/>
      <c r="N28"/>
      <c r="O28"/>
      <c r="P28"/>
      <c r="Q28"/>
      <c r="R28"/>
      <c r="S28"/>
      <c r="T28"/>
      <c r="U28"/>
    </row>
    <row r="29" spans="4:21" x14ac:dyDescent="0.3">
      <c r="D29" s="56" t="s">
        <v>6</v>
      </c>
      <c r="E29" s="57">
        <f>E27/E26</f>
        <v>0.15418510573481822</v>
      </c>
      <c r="G29"/>
      <c r="H29" s="56" t="s">
        <v>6</v>
      </c>
      <c r="I29" s="57">
        <f>I27/I26</f>
        <v>0.15268221808058521</v>
      </c>
      <c r="J29"/>
      <c r="L29" s="56" t="s">
        <v>6</v>
      </c>
      <c r="M29" s="57">
        <f>M27/M26</f>
        <v>0.15268221808058521</v>
      </c>
      <c r="N29"/>
      <c r="O29"/>
      <c r="P29"/>
      <c r="Q29"/>
      <c r="R29"/>
      <c r="S29"/>
      <c r="T29"/>
      <c r="U29"/>
    </row>
    <row r="30" spans="4:21" x14ac:dyDescent="0.3">
      <c r="G30"/>
      <c r="H30"/>
      <c r="I30"/>
      <c r="J30"/>
      <c r="L30"/>
      <c r="M30"/>
      <c r="N30"/>
      <c r="O30"/>
      <c r="P30"/>
      <c r="Q30"/>
      <c r="R30"/>
      <c r="S30"/>
      <c r="T30"/>
      <c r="U30"/>
    </row>
    <row r="31" spans="4:21" x14ac:dyDescent="0.3">
      <c r="G31"/>
    </row>
    <row r="32" spans="4:21" x14ac:dyDescent="0.3">
      <c r="D32" s="120" t="s">
        <v>129</v>
      </c>
      <c r="E32" s="120"/>
      <c r="F32" s="120"/>
      <c r="G32"/>
      <c r="H32" s="120" t="s">
        <v>128</v>
      </c>
      <c r="I32" s="120"/>
      <c r="J32" s="120"/>
      <c r="L32" s="120" t="s">
        <v>130</v>
      </c>
      <c r="M32" s="120"/>
      <c r="N32" s="120"/>
    </row>
    <row r="33" spans="2:14" x14ac:dyDescent="0.3">
      <c r="D33" s="51" t="s">
        <v>1</v>
      </c>
      <c r="E33" s="21" t="s">
        <v>7</v>
      </c>
      <c r="F33" s="21" t="s">
        <v>8</v>
      </c>
      <c r="G33"/>
      <c r="H33" s="51" t="s">
        <v>1</v>
      </c>
      <c r="I33" s="21" t="s">
        <v>7</v>
      </c>
      <c r="J33" s="21" t="s">
        <v>8</v>
      </c>
      <c r="L33" s="51" t="s">
        <v>1</v>
      </c>
      <c r="M33" s="21" t="s">
        <v>7</v>
      </c>
      <c r="N33" s="21" t="s">
        <v>8</v>
      </c>
    </row>
    <row r="34" spans="2:14" x14ac:dyDescent="0.3">
      <c r="B34" s="1">
        <v>1</v>
      </c>
      <c r="C34" s="25">
        <v>2014</v>
      </c>
      <c r="D34" s="47">
        <v>916753</v>
      </c>
      <c r="E34" s="46">
        <f t="shared" ref="E34:E43" si="6">FORECAST(B3,$D$34:$D$43,$B$3:$B$12)</f>
        <v>1018667.3645584228</v>
      </c>
      <c r="F34" s="46">
        <f>E34-D34</f>
        <v>101914.36455842282</v>
      </c>
      <c r="G34"/>
      <c r="H34" s="47">
        <v>737348</v>
      </c>
      <c r="I34" s="46">
        <f t="shared" ref="I34:I43" si="7">FORECAST(B3,$H$34:$H$43,$B$3:$B$12)</f>
        <v>829836.04847994389</v>
      </c>
      <c r="J34" s="46">
        <f>I34-H34</f>
        <v>92488.048479943885</v>
      </c>
      <c r="L34" s="47">
        <v>366910</v>
      </c>
      <c r="M34" s="46">
        <f t="shared" ref="M34:M43" si="8">FORECAST(B3,$L$34:$L$43,$B$3:$B$12)</f>
        <v>408985.52423997194</v>
      </c>
      <c r="N34" s="46">
        <f>M34-L34</f>
        <v>42075.524239971943</v>
      </c>
    </row>
    <row r="35" spans="2:14" x14ac:dyDescent="0.3">
      <c r="B35" s="1">
        <v>2</v>
      </c>
      <c r="C35" s="25">
        <v>2015</v>
      </c>
      <c r="D35" s="47">
        <v>924790</v>
      </c>
      <c r="E35" s="46">
        <f t="shared" si="6"/>
        <v>1212957.6278490142</v>
      </c>
      <c r="F35" s="46">
        <f t="shared" ref="F35:F43" si="9">E35-D35</f>
        <v>288167.62784901424</v>
      </c>
      <c r="G35"/>
      <c r="H35" s="47">
        <v>745385</v>
      </c>
      <c r="I35" s="46">
        <f t="shared" si="7"/>
        <v>985989.10529996501</v>
      </c>
      <c r="J35" s="46">
        <f t="shared" ref="J35:J43" si="10">I35-H35</f>
        <v>240604.10529996501</v>
      </c>
      <c r="L35" s="47">
        <v>374947</v>
      </c>
      <c r="M35" s="72">
        <f t="shared" si="8"/>
        <v>486274.71931664913</v>
      </c>
      <c r="N35" s="46">
        <f t="shared" ref="N35:N43" si="11">M35-L35</f>
        <v>111327.71931664913</v>
      </c>
    </row>
    <row r="36" spans="2:14" x14ac:dyDescent="0.3">
      <c r="B36" s="1">
        <v>3</v>
      </c>
      <c r="C36" s="25">
        <v>2016</v>
      </c>
      <c r="D36" s="47">
        <v>1713255</v>
      </c>
      <c r="E36" s="46">
        <f t="shared" si="6"/>
        <v>1407247.8911396058</v>
      </c>
      <c r="F36" s="46">
        <f t="shared" si="9"/>
        <v>-306007.10886039422</v>
      </c>
      <c r="G36"/>
      <c r="H36" s="47">
        <v>1393584</v>
      </c>
      <c r="I36" s="46">
        <f t="shared" si="7"/>
        <v>1142142.162119986</v>
      </c>
      <c r="J36" s="46">
        <f t="shared" si="10"/>
        <v>-251441.83788001398</v>
      </c>
      <c r="L36" s="47">
        <v>684739</v>
      </c>
      <c r="M36" s="71">
        <f t="shared" si="8"/>
        <v>563563.91439332627</v>
      </c>
      <c r="N36" s="46">
        <f t="shared" si="11"/>
        <v>-121175.08560667373</v>
      </c>
    </row>
    <row r="37" spans="2:14" x14ac:dyDescent="0.3">
      <c r="B37" s="1">
        <v>4</v>
      </c>
      <c r="C37" s="25">
        <v>2017</v>
      </c>
      <c r="D37" s="47">
        <v>1881374</v>
      </c>
      <c r="E37" s="46">
        <f t="shared" si="6"/>
        <v>1601538.1544301971</v>
      </c>
      <c r="F37" s="46">
        <f t="shared" si="9"/>
        <v>-279835.84556980291</v>
      </c>
      <c r="G37"/>
      <c r="H37" s="47">
        <v>1530350</v>
      </c>
      <c r="I37" s="46">
        <f t="shared" si="7"/>
        <v>1298295.218940007</v>
      </c>
      <c r="J37" s="46">
        <f t="shared" si="10"/>
        <v>-232054.78105999297</v>
      </c>
      <c r="L37" s="47">
        <v>751981</v>
      </c>
      <c r="M37" s="46">
        <f t="shared" si="8"/>
        <v>640853.10947000352</v>
      </c>
      <c r="N37" s="46">
        <f t="shared" si="11"/>
        <v>-111127.89052999648</v>
      </c>
    </row>
    <row r="38" spans="2:14" x14ac:dyDescent="0.3">
      <c r="B38" s="1">
        <v>5</v>
      </c>
      <c r="C38" s="25">
        <v>2018</v>
      </c>
      <c r="D38" s="47">
        <v>1965327</v>
      </c>
      <c r="E38" s="46">
        <f t="shared" si="6"/>
        <v>1795828.4177207886</v>
      </c>
      <c r="F38" s="46">
        <f t="shared" si="9"/>
        <v>-169498.58227921138</v>
      </c>
      <c r="G38"/>
      <c r="H38" s="47">
        <v>1598626</v>
      </c>
      <c r="I38" s="46">
        <f t="shared" si="7"/>
        <v>1454448.275760028</v>
      </c>
      <c r="J38" s="46">
        <f t="shared" si="10"/>
        <v>-144177.72423997195</v>
      </c>
      <c r="L38" s="47">
        <v>785498</v>
      </c>
      <c r="M38" s="46">
        <f t="shared" si="8"/>
        <v>718142.30454668077</v>
      </c>
      <c r="N38" s="46">
        <f t="shared" si="11"/>
        <v>-67355.695453319233</v>
      </c>
    </row>
    <row r="39" spans="2:14" x14ac:dyDescent="0.3">
      <c r="B39" s="1">
        <v>6</v>
      </c>
      <c r="C39" s="25">
        <v>2019</v>
      </c>
      <c r="D39" s="47">
        <v>2133282</v>
      </c>
      <c r="E39" s="46">
        <f t="shared" si="6"/>
        <v>1990118.6810113802</v>
      </c>
      <c r="F39" s="46">
        <f t="shared" si="9"/>
        <v>-143163.31898861984</v>
      </c>
      <c r="G39"/>
      <c r="H39" s="47">
        <v>1735226</v>
      </c>
      <c r="I39" s="46">
        <f t="shared" si="7"/>
        <v>1610601.3325800491</v>
      </c>
      <c r="J39" s="46">
        <f t="shared" si="10"/>
        <v>-124624.66741995094</v>
      </c>
      <c r="L39" s="47">
        <v>852569</v>
      </c>
      <c r="M39" s="46">
        <f t="shared" si="8"/>
        <v>795431.4996233579</v>
      </c>
      <c r="N39" s="46">
        <f t="shared" si="11"/>
        <v>-57137.5003766421</v>
      </c>
    </row>
    <row r="40" spans="2:14" x14ac:dyDescent="0.3">
      <c r="B40" s="1">
        <v>7</v>
      </c>
      <c r="C40" s="25">
        <v>2020</v>
      </c>
      <c r="D40" s="47">
        <v>1735158</v>
      </c>
      <c r="E40" s="46">
        <f t="shared" si="6"/>
        <v>2184408.9443019712</v>
      </c>
      <c r="F40" s="46">
        <f t="shared" si="9"/>
        <v>449250.94430197123</v>
      </c>
      <c r="G40"/>
      <c r="H40" s="47">
        <v>1397879</v>
      </c>
      <c r="I40" s="46">
        <f t="shared" si="7"/>
        <v>1766754.3894000701</v>
      </c>
      <c r="J40" s="46">
        <f t="shared" si="10"/>
        <v>368875.38940007007</v>
      </c>
      <c r="L40" s="47">
        <v>690931</v>
      </c>
      <c r="M40" s="46">
        <f t="shared" si="8"/>
        <v>872720.69470003503</v>
      </c>
      <c r="N40" s="46">
        <f t="shared" si="11"/>
        <v>181789.69470003503</v>
      </c>
    </row>
    <row r="41" spans="2:14" x14ac:dyDescent="0.3">
      <c r="B41" s="1">
        <v>8</v>
      </c>
      <c r="C41" s="25">
        <v>2021</v>
      </c>
      <c r="D41" s="47">
        <v>1943413</v>
      </c>
      <c r="E41" s="46">
        <f t="shared" si="6"/>
        <v>2378699.2075925628</v>
      </c>
      <c r="F41" s="46">
        <f t="shared" si="9"/>
        <v>435286.20759256277</v>
      </c>
      <c r="G41"/>
      <c r="H41" s="47">
        <v>1580800</v>
      </c>
      <c r="I41" s="46">
        <f t="shared" si="7"/>
        <v>1922907.4462200911</v>
      </c>
      <c r="J41" s="46">
        <f t="shared" si="10"/>
        <v>342107.44622009108</v>
      </c>
      <c r="L41" s="47">
        <v>776740</v>
      </c>
      <c r="M41" s="46">
        <f t="shared" si="8"/>
        <v>950009.88977671228</v>
      </c>
      <c r="N41" s="46">
        <f t="shared" si="11"/>
        <v>173269.88977671228</v>
      </c>
    </row>
    <row r="42" spans="2:14" x14ac:dyDescent="0.3">
      <c r="B42" s="1">
        <v>9</v>
      </c>
      <c r="C42" s="25">
        <v>2022</v>
      </c>
      <c r="D42" s="47">
        <v>2772674</v>
      </c>
      <c r="E42" s="46">
        <f t="shared" si="6"/>
        <v>2572989.4708831543</v>
      </c>
      <c r="F42" s="46">
        <f t="shared" si="9"/>
        <v>-199684.52911684569</v>
      </c>
      <c r="G42"/>
      <c r="H42" s="47">
        <v>2255318</v>
      </c>
      <c r="I42" s="46">
        <f t="shared" si="7"/>
        <v>2079060.5030401121</v>
      </c>
      <c r="J42" s="46">
        <f t="shared" si="10"/>
        <v>-176257.49695988791</v>
      </c>
      <c r="K42">
        <v>3</v>
      </c>
      <c r="L42" s="47">
        <v>1108188</v>
      </c>
      <c r="M42" s="46">
        <f t="shared" si="8"/>
        <v>1027299.0848533895</v>
      </c>
      <c r="N42" s="46">
        <f t="shared" si="11"/>
        <v>-80888.915146610467</v>
      </c>
    </row>
    <row r="43" spans="2:14" x14ac:dyDescent="0.3">
      <c r="B43" s="1">
        <v>10</v>
      </c>
      <c r="C43" s="25">
        <v>2023</v>
      </c>
      <c r="D43" s="46">
        <f>'Demanda sabores de interés'!M86</f>
        <v>2943709.4936608435</v>
      </c>
      <c r="E43" s="46">
        <f t="shared" si="6"/>
        <v>2767279.7341737458</v>
      </c>
      <c r="F43" s="46">
        <f t="shared" si="9"/>
        <v>-176429.75948709762</v>
      </c>
      <c r="G43"/>
      <c r="H43" s="46">
        <f>'Demanda sabores de interés'!M87</f>
        <v>2350732.041700386</v>
      </c>
      <c r="I43" s="46">
        <f t="shared" si="7"/>
        <v>2235213.5598601331</v>
      </c>
      <c r="J43" s="46">
        <f t="shared" si="10"/>
        <v>-115518.48184025288</v>
      </c>
      <c r="L43" s="46">
        <f>'Demanda sabores de interés'!M88</f>
        <v>1175366.020850193</v>
      </c>
      <c r="M43" s="46">
        <f t="shared" si="8"/>
        <v>1104588.2799300668</v>
      </c>
      <c r="N43" s="46">
        <f t="shared" si="11"/>
        <v>-70777.740920126205</v>
      </c>
    </row>
    <row r="44" spans="2:14" x14ac:dyDescent="0.3">
      <c r="G44"/>
    </row>
    <row r="45" spans="2:14" x14ac:dyDescent="0.3">
      <c r="G45"/>
    </row>
    <row r="57" spans="2:13" x14ac:dyDescent="0.3">
      <c r="D57" s="4" t="s">
        <v>4</v>
      </c>
      <c r="E57" s="2">
        <f>AVERAGE(D34:D43)</f>
        <v>1892973.5493660844</v>
      </c>
      <c r="H57" s="4" t="s">
        <v>4</v>
      </c>
      <c r="I57" s="2">
        <f>AVERAGE(H34:H43)</f>
        <v>1532524.8041700386</v>
      </c>
      <c r="L57" s="4" t="s">
        <v>4</v>
      </c>
      <c r="M57" s="2">
        <f>AVERAGE(L34:L43)</f>
        <v>756786.90208501928</v>
      </c>
    </row>
    <row r="58" spans="2:13" x14ac:dyDescent="0.3">
      <c r="D58" s="4" t="s">
        <v>5</v>
      </c>
      <c r="E58" s="2">
        <f>_xlfn.STDEV.S(F34:F43)</f>
        <v>293806.99268560996</v>
      </c>
      <c r="H58" s="4" t="s">
        <v>5</v>
      </c>
      <c r="I58" s="2">
        <f>_xlfn.STDEV.S(J34:J43)</f>
        <v>239757.53963122919</v>
      </c>
      <c r="L58" s="4" t="s">
        <v>5</v>
      </c>
      <c r="M58" s="2">
        <f>_xlfn.STDEV.S(N34:N43)</f>
        <v>117199.24009933576</v>
      </c>
    </row>
    <row r="59" spans="2:13" x14ac:dyDescent="0.3">
      <c r="D59" s="4"/>
      <c r="H59" s="4"/>
      <c r="L59" s="4"/>
    </row>
    <row r="60" spans="2:13" x14ac:dyDescent="0.3">
      <c r="D60" s="56" t="s">
        <v>6</v>
      </c>
      <c r="E60" s="57">
        <f>E58/E57</f>
        <v>0.1552092435649719</v>
      </c>
      <c r="H60" s="56" t="s">
        <v>6</v>
      </c>
      <c r="I60" s="57">
        <f>I58/I57</f>
        <v>0.15644610708997525</v>
      </c>
      <c r="L60" s="56" t="s">
        <v>6</v>
      </c>
      <c r="M60" s="57">
        <f>M58/M57</f>
        <v>0.15486425541515161</v>
      </c>
    </row>
    <row r="63" spans="2:13" x14ac:dyDescent="0.3">
      <c r="B63" s="29" t="s">
        <v>131</v>
      </c>
    </row>
    <row r="64" spans="2:13" x14ac:dyDescent="0.3">
      <c r="C64" s="29"/>
    </row>
    <row r="65" spans="2:6" x14ac:dyDescent="0.3">
      <c r="B65" s="150" t="s">
        <v>112</v>
      </c>
      <c r="C65" s="150"/>
      <c r="D65" s="73" t="s">
        <v>4</v>
      </c>
      <c r="E65" s="73" t="s">
        <v>126</v>
      </c>
      <c r="F65" s="73" t="s">
        <v>140</v>
      </c>
    </row>
    <row r="66" spans="2:6" x14ac:dyDescent="0.3">
      <c r="B66" s="149" t="s">
        <v>127</v>
      </c>
      <c r="C66" s="149"/>
      <c r="D66" s="74">
        <f>E26</f>
        <v>2330810.9504085938</v>
      </c>
      <c r="E66" s="74">
        <f>E27</f>
        <v>359376.33283662121</v>
      </c>
      <c r="F66" s="75">
        <f>E66/D66</f>
        <v>0.15418510573481822</v>
      </c>
    </row>
    <row r="67" spans="2:6" x14ac:dyDescent="0.3">
      <c r="B67" s="149" t="s">
        <v>134</v>
      </c>
      <c r="C67" s="149"/>
      <c r="D67" s="74">
        <f>I26</f>
        <v>1884373.9493660845</v>
      </c>
      <c r="E67" s="74">
        <f>I27</f>
        <v>287710.39428248617</v>
      </c>
      <c r="F67" s="75">
        <f t="shared" ref="F67:F71" si="12">E67/D67</f>
        <v>0.15268221808058521</v>
      </c>
    </row>
    <row r="68" spans="2:6" x14ac:dyDescent="0.3">
      <c r="B68" s="149" t="s">
        <v>133</v>
      </c>
      <c r="C68" s="149"/>
      <c r="D68" s="74">
        <f>M26</f>
        <v>1884373.9493660845</v>
      </c>
      <c r="E68" s="74">
        <f>M27</f>
        <v>287710.39428248617</v>
      </c>
      <c r="F68" s="75">
        <f t="shared" si="12"/>
        <v>0.15268221808058521</v>
      </c>
    </row>
    <row r="69" spans="2:6" x14ac:dyDescent="0.3">
      <c r="B69" s="149" t="s">
        <v>135</v>
      </c>
      <c r="C69" s="149"/>
      <c r="D69" s="74">
        <f>E57</f>
        <v>1892973.5493660844</v>
      </c>
      <c r="E69" s="74">
        <f>E58</f>
        <v>293806.99268560996</v>
      </c>
      <c r="F69" s="75">
        <f t="shared" si="12"/>
        <v>0.1552092435649719</v>
      </c>
    </row>
    <row r="70" spans="2:6" x14ac:dyDescent="0.3">
      <c r="B70" s="149" t="s">
        <v>136</v>
      </c>
      <c r="C70" s="149"/>
      <c r="D70" s="74">
        <f>I57</f>
        <v>1532524.8041700386</v>
      </c>
      <c r="E70" s="74">
        <f>I58</f>
        <v>239757.53963122919</v>
      </c>
      <c r="F70" s="75">
        <f t="shared" si="12"/>
        <v>0.15644610708997525</v>
      </c>
    </row>
    <row r="71" spans="2:6" x14ac:dyDescent="0.3">
      <c r="B71" s="149" t="s">
        <v>137</v>
      </c>
      <c r="C71" s="149"/>
      <c r="D71" s="74">
        <f>M57</f>
        <v>756786.90208501928</v>
      </c>
      <c r="E71" s="74">
        <f>M58</f>
        <v>117199.24009933576</v>
      </c>
      <c r="F71" s="75">
        <f t="shared" si="12"/>
        <v>0.15486425541515161</v>
      </c>
    </row>
  </sheetData>
  <mergeCells count="13">
    <mergeCell ref="B71:C71"/>
    <mergeCell ref="B65:C65"/>
    <mergeCell ref="B66:C66"/>
    <mergeCell ref="B67:C67"/>
    <mergeCell ref="B68:C68"/>
    <mergeCell ref="B69:C69"/>
    <mergeCell ref="B70:C70"/>
    <mergeCell ref="D1:F1"/>
    <mergeCell ref="H1:J1"/>
    <mergeCell ref="L1:N1"/>
    <mergeCell ref="D32:F32"/>
    <mergeCell ref="H32:J32"/>
    <mergeCell ref="L32:N3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3B343-B5B6-4E4A-ABF2-BA4D976905B9}">
  <dimension ref="B2:H25"/>
  <sheetViews>
    <sheetView zoomScale="150" workbookViewId="0">
      <selection activeCell="F18" sqref="F18"/>
    </sheetView>
  </sheetViews>
  <sheetFormatPr baseColWidth="10" defaultColWidth="10.796875" defaultRowHeight="15.6" x14ac:dyDescent="0.3"/>
  <cols>
    <col min="1" max="1" width="5.5" style="1" customWidth="1"/>
    <col min="2" max="2" width="12" style="1" customWidth="1"/>
    <col min="3" max="8" width="11.19921875" style="1" customWidth="1"/>
    <col min="9" max="13" width="10.69921875" style="1" customWidth="1"/>
    <col min="14" max="16384" width="10.796875" style="1"/>
  </cols>
  <sheetData>
    <row r="2" spans="2:8" x14ac:dyDescent="0.3">
      <c r="B2" s="1" t="s">
        <v>156</v>
      </c>
    </row>
    <row r="5" spans="2:8" ht="30" customHeight="1" x14ac:dyDescent="0.3">
      <c r="B5" s="18" t="s">
        <v>0</v>
      </c>
      <c r="C5" s="52" t="s">
        <v>42</v>
      </c>
      <c r="D5" s="76" t="s">
        <v>111</v>
      </c>
      <c r="E5" s="18" t="s">
        <v>114</v>
      </c>
      <c r="F5" s="76" t="s">
        <v>138</v>
      </c>
      <c r="G5" s="76" t="s">
        <v>132</v>
      </c>
      <c r="H5" s="76" t="s">
        <v>113</v>
      </c>
    </row>
    <row r="6" spans="2:8" x14ac:dyDescent="0.3">
      <c r="B6" s="20">
        <v>2014</v>
      </c>
      <c r="C6" s="46">
        <f>'Cálculo Coef. Var'!D3</f>
        <v>1147432</v>
      </c>
      <c r="D6" s="46">
        <f>'Cálculo Coef. Var'!H3</f>
        <v>944867</v>
      </c>
      <c r="E6" s="46">
        <f>'Cálculo Coef. Var'!L3</f>
        <v>944867</v>
      </c>
      <c r="F6" s="46">
        <f>'Cálculo Coef. Var'!D34</f>
        <v>916753</v>
      </c>
      <c r="G6" s="46">
        <f>'Cálculo Coef. Var'!H34</f>
        <v>737348</v>
      </c>
      <c r="H6" s="46">
        <f>'Cálculo Coef. Var'!L34</f>
        <v>366910</v>
      </c>
    </row>
    <row r="7" spans="2:8" x14ac:dyDescent="0.3">
      <c r="B7" s="20">
        <v>2015</v>
      </c>
      <c r="C7" s="46">
        <f>'Cálculo Coef. Var'!D4</f>
        <v>1155469</v>
      </c>
      <c r="D7" s="46">
        <f>'Cálculo Coef. Var'!H4</f>
        <v>952904</v>
      </c>
      <c r="E7" s="46">
        <f>'Cálculo Coef. Var'!L4</f>
        <v>952904</v>
      </c>
      <c r="F7" s="46">
        <f>'Cálculo Coef. Var'!D35</f>
        <v>924790</v>
      </c>
      <c r="G7" s="46">
        <f>'Cálculo Coef. Var'!H35</f>
        <v>745385</v>
      </c>
      <c r="H7" s="46">
        <f>'Cálculo Coef. Var'!L35</f>
        <v>374947</v>
      </c>
    </row>
    <row r="8" spans="2:8" x14ac:dyDescent="0.3">
      <c r="B8" s="20">
        <v>2016</v>
      </c>
      <c r="C8" s="46">
        <f>'Cálculo Coef. Var'!D5</f>
        <v>2119456</v>
      </c>
      <c r="D8" s="46">
        <f>'Cálculo Coef. Var'!H5</f>
        <v>1696020</v>
      </c>
      <c r="E8" s="46">
        <f>'Cálculo Coef. Var'!L5</f>
        <v>1696020</v>
      </c>
      <c r="F8" s="46">
        <f>'Cálculo Coef. Var'!D36</f>
        <v>1713255</v>
      </c>
      <c r="G8" s="46">
        <f>'Cálculo Coef. Var'!H36</f>
        <v>1393584</v>
      </c>
      <c r="H8" s="46">
        <f>'Cálculo Coef. Var'!L36</f>
        <v>684739</v>
      </c>
    </row>
    <row r="9" spans="2:8" x14ac:dyDescent="0.3">
      <c r="B9" s="20">
        <v>2017</v>
      </c>
      <c r="C9" s="46">
        <f>'Cálculo Coef. Var'!D6</f>
        <v>2326928</v>
      </c>
      <c r="D9" s="46">
        <f>'Cálculo Coef. Var'!H6</f>
        <v>1862447</v>
      </c>
      <c r="E9" s="46">
        <f>'Cálculo Coef. Var'!L6</f>
        <v>1862447</v>
      </c>
      <c r="F9" s="46">
        <f>'Cálculo Coef. Var'!D37</f>
        <v>1881374</v>
      </c>
      <c r="G9" s="46">
        <f>'Cálculo Coef. Var'!H37</f>
        <v>1530350</v>
      </c>
      <c r="H9" s="46">
        <f>'Cálculo Coef. Var'!L37</f>
        <v>751981</v>
      </c>
    </row>
    <row r="10" spans="2:8" x14ac:dyDescent="0.3">
      <c r="B10" s="20">
        <v>2018</v>
      </c>
      <c r="C10" s="46">
        <f>'Cálculo Coef. Var'!D7</f>
        <v>2431198</v>
      </c>
      <c r="D10" s="46">
        <f>'Cálculo Coef. Var'!H7</f>
        <v>1945555</v>
      </c>
      <c r="E10" s="46">
        <f>'Cálculo Coef. Var'!L7</f>
        <v>1945555</v>
      </c>
      <c r="F10" s="46">
        <f>'Cálculo Coef. Var'!D38</f>
        <v>1965327</v>
      </c>
      <c r="G10" s="46">
        <f>'Cálculo Coef. Var'!H38</f>
        <v>1598626</v>
      </c>
      <c r="H10" s="46">
        <f>'Cálculo Coef. Var'!L38</f>
        <v>785498</v>
      </c>
    </row>
    <row r="11" spans="2:8" x14ac:dyDescent="0.3">
      <c r="B11" s="20">
        <v>2019</v>
      </c>
      <c r="C11" s="46">
        <f>'Cálculo Coef. Var'!D8</f>
        <v>2639497</v>
      </c>
      <c r="D11" s="46">
        <f>'Cálculo Coef. Var'!H8</f>
        <v>2111820</v>
      </c>
      <c r="E11" s="46">
        <f>'Cálculo Coef. Var'!L8</f>
        <v>2111820</v>
      </c>
      <c r="F11" s="46">
        <f>'Cálculo Coef. Var'!D39</f>
        <v>2133282</v>
      </c>
      <c r="G11" s="46">
        <f>'Cálculo Coef. Var'!H39</f>
        <v>1735226</v>
      </c>
      <c r="H11" s="46">
        <f>'Cálculo Coef. Var'!L39</f>
        <v>852569</v>
      </c>
    </row>
    <row r="12" spans="2:8" x14ac:dyDescent="0.3">
      <c r="B12" s="20">
        <v>2020</v>
      </c>
      <c r="C12" s="46">
        <f>'Cálculo Coef. Var'!D9</f>
        <v>2122899</v>
      </c>
      <c r="D12" s="46">
        <f>'Cálculo Coef. Var'!H9</f>
        <v>1717775</v>
      </c>
      <c r="E12" s="46">
        <f>'Cálculo Coef. Var'!L9</f>
        <v>1717775</v>
      </c>
      <c r="F12" s="46">
        <f>'Cálculo Coef. Var'!D40</f>
        <v>1735158</v>
      </c>
      <c r="G12" s="46">
        <f>'Cálculo Coef. Var'!H40</f>
        <v>1397879</v>
      </c>
      <c r="H12" s="46">
        <f>'Cálculo Coef. Var'!L40</f>
        <v>690931</v>
      </c>
    </row>
    <row r="13" spans="2:8" x14ac:dyDescent="0.3">
      <c r="B13" s="20">
        <v>2021</v>
      </c>
      <c r="C13" s="46">
        <f>'Cálculo Coef. Var'!D10</f>
        <v>2404067</v>
      </c>
      <c r="D13" s="46">
        <f>'Cálculo Coef. Var'!H10</f>
        <v>1923862</v>
      </c>
      <c r="E13" s="46">
        <f>'Cálculo Coef. Var'!L10</f>
        <v>1923862</v>
      </c>
      <c r="F13" s="46">
        <f>'Cálculo Coef. Var'!D41</f>
        <v>1943413</v>
      </c>
      <c r="G13" s="46">
        <f>'Cálculo Coef. Var'!H41</f>
        <v>1580800</v>
      </c>
      <c r="H13" s="46">
        <f>'Cálculo Coef. Var'!L41</f>
        <v>776740</v>
      </c>
    </row>
    <row r="14" spans="2:8" x14ac:dyDescent="0.3">
      <c r="B14" s="20">
        <v>2022</v>
      </c>
      <c r="C14" s="46">
        <f>'Cálculo Coef. Var'!D11</f>
        <v>3429771</v>
      </c>
      <c r="D14" s="46">
        <f>'Cálculo Coef. Var'!H11</f>
        <v>2744780</v>
      </c>
      <c r="E14" s="46">
        <f>'Cálculo Coef. Var'!L11</f>
        <v>2744780</v>
      </c>
      <c r="F14" s="46">
        <f>'Cálculo Coef. Var'!D42</f>
        <v>2772674</v>
      </c>
      <c r="G14" s="46">
        <f>'Cálculo Coef. Var'!H42</f>
        <v>2255318</v>
      </c>
      <c r="H14" s="46">
        <f>'Cálculo Coef. Var'!L42</f>
        <v>1108188</v>
      </c>
    </row>
    <row r="15" spans="2:8" x14ac:dyDescent="0.3">
      <c r="B15" s="20">
        <v>2023</v>
      </c>
      <c r="C15" s="46">
        <f>'Cálculo Coef. Var'!D12</f>
        <v>3531392.5040859398</v>
      </c>
      <c r="D15" s="46">
        <f>'Cálculo Coef. Var'!H12</f>
        <v>2943709.493660843</v>
      </c>
      <c r="E15" s="46">
        <f>'Cálculo Coef. Var'!L12</f>
        <v>2943709.493660843</v>
      </c>
      <c r="F15" s="46">
        <f>'Cálculo Coef. Var'!D43</f>
        <v>2943709.4936608435</v>
      </c>
      <c r="G15" s="46">
        <f>'Cálculo Coef. Var'!H43</f>
        <v>2350732.041700386</v>
      </c>
      <c r="H15" s="46">
        <f>'Cálculo Coef. Var'!L43</f>
        <v>1175366.020850193</v>
      </c>
    </row>
    <row r="17" spans="2:8" x14ac:dyDescent="0.3">
      <c r="B17" s="1" t="s">
        <v>157</v>
      </c>
    </row>
    <row r="18" spans="2:8" ht="16.2" thickBot="1" x14ac:dyDescent="0.35"/>
    <row r="19" spans="2:8" ht="27" customHeight="1" x14ac:dyDescent="0.3">
      <c r="B19" s="77"/>
      <c r="C19" s="81" t="s">
        <v>42</v>
      </c>
      <c r="D19" s="82" t="s">
        <v>111</v>
      </c>
      <c r="E19" s="82" t="s">
        <v>114</v>
      </c>
      <c r="F19" s="81" t="s">
        <v>138</v>
      </c>
      <c r="G19" s="81" t="s">
        <v>132</v>
      </c>
      <c r="H19" s="81" t="s">
        <v>113</v>
      </c>
    </row>
    <row r="20" spans="2:8" x14ac:dyDescent="0.3">
      <c r="B20" s="83" t="s">
        <v>42</v>
      </c>
      <c r="C20">
        <v>1</v>
      </c>
      <c r="D20" s="78">
        <f>C21</f>
        <v>0.9985098075025185</v>
      </c>
      <c r="E20" s="78">
        <f>C22</f>
        <v>0.9985098075025185</v>
      </c>
      <c r="F20" s="78">
        <f>C23</f>
        <v>0.99937430007621808</v>
      </c>
      <c r="G20" s="78">
        <f>C24</f>
        <v>0.99991565217965972</v>
      </c>
      <c r="H20" s="78">
        <f>C25</f>
        <v>0.9993822250601776</v>
      </c>
    </row>
    <row r="21" spans="2:8" x14ac:dyDescent="0.3">
      <c r="B21" s="83" t="s">
        <v>111</v>
      </c>
      <c r="C21" s="78">
        <v>0.9985098075025185</v>
      </c>
      <c r="D21">
        <v>1</v>
      </c>
      <c r="E21">
        <f>D22</f>
        <v>1</v>
      </c>
      <c r="F21" s="78">
        <f>D23</f>
        <v>0.99971387717770133</v>
      </c>
      <c r="G21" s="78">
        <f>D24</f>
        <v>0.99896212774769799</v>
      </c>
      <c r="H21" s="78">
        <f>D25</f>
        <v>0.99975426228275144</v>
      </c>
    </row>
    <row r="22" spans="2:8" x14ac:dyDescent="0.3">
      <c r="B22" s="83" t="s">
        <v>114</v>
      </c>
      <c r="C22" s="78">
        <v>0.9985098075025185</v>
      </c>
      <c r="D22">
        <v>1</v>
      </c>
      <c r="E22">
        <v>1</v>
      </c>
      <c r="F22" s="78">
        <f>E23</f>
        <v>0.99971387717770133</v>
      </c>
      <c r="G22" s="78">
        <f>E24</f>
        <v>0.99896212774769799</v>
      </c>
      <c r="H22" s="78">
        <f>E25</f>
        <v>0.99975426228275144</v>
      </c>
    </row>
    <row r="23" spans="2:8" x14ac:dyDescent="0.3">
      <c r="B23" s="83" t="s">
        <v>138</v>
      </c>
      <c r="C23" s="78">
        <v>0.99937430007621808</v>
      </c>
      <c r="D23" s="78">
        <v>0.99971387717770133</v>
      </c>
      <c r="E23" s="78">
        <v>0.99971387717770133</v>
      </c>
      <c r="F23" s="85">
        <v>1</v>
      </c>
      <c r="G23" s="78">
        <f>F24</f>
        <v>0.99970943534025758</v>
      </c>
      <c r="H23" s="78">
        <f>F25</f>
        <v>0.99997936696416845</v>
      </c>
    </row>
    <row r="24" spans="2:8" x14ac:dyDescent="0.3">
      <c r="B24" s="83" t="s">
        <v>132</v>
      </c>
      <c r="C24" s="78">
        <v>0.99991565217965972</v>
      </c>
      <c r="D24" s="78">
        <v>0.99896212774769799</v>
      </c>
      <c r="E24" s="78">
        <v>0.99896212774769799</v>
      </c>
      <c r="F24" s="78">
        <v>0.99970943534025758</v>
      </c>
      <c r="G24" s="85">
        <v>1</v>
      </c>
      <c r="H24" s="78">
        <f>G25</f>
        <v>0.99969834305386573</v>
      </c>
    </row>
    <row r="25" spans="2:8" ht="16.2" thickBot="1" x14ac:dyDescent="0.35">
      <c r="B25" s="84" t="s">
        <v>113</v>
      </c>
      <c r="C25" s="79">
        <v>0.9993822250601776</v>
      </c>
      <c r="D25" s="79">
        <v>0.99975426228275144</v>
      </c>
      <c r="E25" s="79">
        <v>0.99975426228275144</v>
      </c>
      <c r="F25" s="79">
        <v>0.99997936696416845</v>
      </c>
      <c r="G25" s="79">
        <v>0.99969834305386573</v>
      </c>
      <c r="H25" s="8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A1DE3-BA01-B940-A059-6625D0B596E8}">
  <dimension ref="A1:Q107"/>
  <sheetViews>
    <sheetView tabSelected="1" topLeftCell="E1" zoomScale="106" zoomScaleNormal="106" workbookViewId="0">
      <selection activeCell="O10" sqref="O10"/>
    </sheetView>
  </sheetViews>
  <sheetFormatPr baseColWidth="10" defaultColWidth="10.796875" defaultRowHeight="15.6" x14ac:dyDescent="0.3"/>
  <cols>
    <col min="1" max="1" width="4.796875" style="1" customWidth="1"/>
    <col min="2" max="2" width="20.5" style="1" customWidth="1"/>
    <col min="3" max="9" width="14" style="1" customWidth="1"/>
    <col min="10" max="10" width="18.19921875" style="1" customWidth="1"/>
    <col min="11" max="16" width="14" style="1" customWidth="1"/>
    <col min="17" max="17" width="11.09765625" style="1" bestFit="1" customWidth="1"/>
    <col min="18" max="16384" width="10.796875" style="1"/>
  </cols>
  <sheetData>
    <row r="1" spans="1:17" x14ac:dyDescent="0.3">
      <c r="J1" s="1" t="s">
        <v>161</v>
      </c>
    </row>
    <row r="2" spans="1:17" ht="16.05" customHeight="1" x14ac:dyDescent="0.3">
      <c r="B2" s="158" t="s">
        <v>112</v>
      </c>
      <c r="C2" s="159"/>
      <c r="D2" s="154" t="s">
        <v>189</v>
      </c>
      <c r="E2" s="156" t="s">
        <v>139</v>
      </c>
      <c r="F2" s="155" t="s">
        <v>159</v>
      </c>
      <c r="J2" s="151" t="s">
        <v>164</v>
      </c>
      <c r="K2" s="151" t="s">
        <v>162</v>
      </c>
      <c r="L2" s="151" t="s">
        <v>163</v>
      </c>
      <c r="M2" s="151" t="s">
        <v>186</v>
      </c>
    </row>
    <row r="3" spans="1:17" ht="16.05" customHeight="1" x14ac:dyDescent="0.3">
      <c r="B3" s="160"/>
      <c r="C3" s="161"/>
      <c r="D3" s="154"/>
      <c r="E3" s="157"/>
      <c r="F3" s="155"/>
      <c r="J3" s="151"/>
      <c r="K3" s="151"/>
      <c r="L3" s="151"/>
      <c r="M3" s="151"/>
      <c r="O3" s="11"/>
    </row>
    <row r="4" spans="1:17" x14ac:dyDescent="0.3">
      <c r="A4" s="1">
        <v>1</v>
      </c>
      <c r="B4" s="153" t="s">
        <v>127</v>
      </c>
      <c r="C4" s="153"/>
      <c r="D4" s="63">
        <f>1058824*12</f>
        <v>12705888</v>
      </c>
      <c r="E4" s="80">
        <f>'Cálculo Coef. Var'!F66</f>
        <v>0.15418510573481822</v>
      </c>
      <c r="F4" s="95">
        <f t="shared" ref="F4:F9" si="0">E4*D4</f>
        <v>1959058.684734758</v>
      </c>
      <c r="J4" s="103" t="s">
        <v>160</v>
      </c>
      <c r="K4" s="74">
        <f>SUMPRODUCT(C22:C27,$D$4:$D$9)</f>
        <v>547200000</v>
      </c>
      <c r="L4" s="111">
        <f>SQRT(I42)</f>
        <v>84347890.47658658</v>
      </c>
      <c r="M4" s="112">
        <f>L4/K4</f>
        <v>0.15414453668966846</v>
      </c>
      <c r="N4" s="113"/>
      <c r="P4" s="2"/>
      <c r="Q4" s="2"/>
    </row>
    <row r="5" spans="1:17" x14ac:dyDescent="0.3">
      <c r="A5" s="1">
        <v>2</v>
      </c>
      <c r="B5" s="153" t="s">
        <v>134</v>
      </c>
      <c r="C5" s="153"/>
      <c r="D5" s="63">
        <f>500000*12</f>
        <v>6000000</v>
      </c>
      <c r="E5" s="80">
        <f>'Cálculo Coef. Var'!F67</f>
        <v>0.15268221808058521</v>
      </c>
      <c r="F5" s="95">
        <f t="shared" si="0"/>
        <v>916093.30848351133</v>
      </c>
      <c r="J5" s="103" t="s">
        <v>165</v>
      </c>
      <c r="K5" s="74">
        <f>SUMPRODUCT(D22:D27,$D$4:$D$9)</f>
        <v>322200000</v>
      </c>
      <c r="L5" s="111">
        <f>SQRT(I43)</f>
        <v>49694323.629871026</v>
      </c>
      <c r="M5" s="112">
        <f>L5/K5</f>
        <v>0.15423439984441659</v>
      </c>
      <c r="N5" s="2"/>
      <c r="O5" s="12"/>
    </row>
    <row r="6" spans="1:17" x14ac:dyDescent="0.3">
      <c r="A6" s="1">
        <v>3</v>
      </c>
      <c r="B6" s="153" t="s">
        <v>133</v>
      </c>
      <c r="C6" s="153"/>
      <c r="D6" s="63">
        <f>500000*12</f>
        <v>6000000</v>
      </c>
      <c r="E6" s="80">
        <f>'Cálculo Coef. Var'!F68</f>
        <v>0.15268221808058521</v>
      </c>
      <c r="F6" s="95">
        <f t="shared" si="0"/>
        <v>916093.30848351133</v>
      </c>
      <c r="J6" s="105" t="s">
        <v>166</v>
      </c>
      <c r="K6" s="74">
        <f>SUMPRODUCT(E22:E27,$D$4:$D$9)</f>
        <v>65400000</v>
      </c>
      <c r="L6" s="111">
        <f>SQRT(I44)</f>
        <v>10085439.655331567</v>
      </c>
      <c r="M6" s="112">
        <f t="shared" ref="M6:M17" si="1">L6/K6</f>
        <v>0.1542116155249475</v>
      </c>
      <c r="N6" s="2"/>
      <c r="P6" s="113"/>
    </row>
    <row r="7" spans="1:17" x14ac:dyDescent="0.3">
      <c r="A7" s="1">
        <v>4</v>
      </c>
      <c r="B7" s="153" t="s">
        <v>135</v>
      </c>
      <c r="C7" s="153"/>
      <c r="D7" s="63">
        <f>882353*12</f>
        <v>10588236</v>
      </c>
      <c r="E7" s="80">
        <f>'Cálculo Coef. Var'!F69</f>
        <v>0.1552092435649719</v>
      </c>
      <c r="F7" s="95">
        <f t="shared" si="0"/>
        <v>1643392.1002474038</v>
      </c>
      <c r="J7" s="103" t="s">
        <v>188</v>
      </c>
      <c r="K7" s="74">
        <f>SUMPRODUCT(F22:F27,$D$4:$D$9)</f>
        <v>130800000</v>
      </c>
      <c r="L7" s="111">
        <f>SQRT(I45)</f>
        <v>20170879.310663134</v>
      </c>
      <c r="M7" s="112">
        <f t="shared" si="1"/>
        <v>0.1542116155249475</v>
      </c>
      <c r="N7" s="2"/>
    </row>
    <row r="8" spans="1:17" x14ac:dyDescent="0.3">
      <c r="A8" s="1">
        <v>5</v>
      </c>
      <c r="B8" s="153" t="s">
        <v>136</v>
      </c>
      <c r="C8" s="153"/>
      <c r="D8" s="63">
        <f>705882*12</f>
        <v>8470584</v>
      </c>
      <c r="E8" s="80">
        <f>'Cálculo Coef. Var'!F70</f>
        <v>0.15644610708997525</v>
      </c>
      <c r="F8" s="95">
        <f t="shared" si="0"/>
        <v>1325189.891578631</v>
      </c>
      <c r="J8" s="104" t="s">
        <v>167</v>
      </c>
      <c r="K8" s="74">
        <f>SUMPRODUCT(G22:G27,$D$4:$D$9)</f>
        <v>26160000</v>
      </c>
      <c r="L8" s="111">
        <f t="shared" ref="L8:L17" si="2">SQRT(I46)</f>
        <v>4034175.8621326275</v>
      </c>
      <c r="M8" s="112">
        <f t="shared" si="1"/>
        <v>0.15421161552494753</v>
      </c>
      <c r="N8" s="2"/>
    </row>
    <row r="9" spans="1:17" x14ac:dyDescent="0.3">
      <c r="A9" s="1">
        <v>6</v>
      </c>
      <c r="B9" s="153" t="s">
        <v>137</v>
      </c>
      <c r="C9" s="153"/>
      <c r="D9" s="63">
        <f>352941*12</f>
        <v>4235292</v>
      </c>
      <c r="E9" s="80">
        <f>'Cálculo Coef. Var'!F71</f>
        <v>0.15486425541515161</v>
      </c>
      <c r="F9" s="95">
        <f t="shared" si="0"/>
        <v>655895.34204574826</v>
      </c>
      <c r="J9" s="104" t="s">
        <v>168</v>
      </c>
      <c r="K9" s="74">
        <f>SUMPRODUCT(H22:H27,$D$4:$D$9)</f>
        <v>13080000</v>
      </c>
      <c r="L9" s="111">
        <f t="shared" si="2"/>
        <v>2852593.1086130673</v>
      </c>
      <c r="M9" s="112">
        <f t="shared" si="1"/>
        <v>0.21808815815084612</v>
      </c>
      <c r="N9" s="2"/>
      <c r="P9" s="8"/>
    </row>
    <row r="10" spans="1:17" x14ac:dyDescent="0.3">
      <c r="G10" s="94"/>
      <c r="J10" s="104" t="s">
        <v>169</v>
      </c>
      <c r="K10" s="74">
        <f>SUMPRODUCT(I22:I27,$D$4:$D$9)</f>
        <v>13080000</v>
      </c>
      <c r="L10" s="111">
        <f t="shared" si="2"/>
        <v>2852593.1086130673</v>
      </c>
      <c r="M10" s="112">
        <f t="shared" si="1"/>
        <v>0.21808815815084612</v>
      </c>
      <c r="N10" s="2"/>
    </row>
    <row r="11" spans="1:17" x14ac:dyDescent="0.3">
      <c r="F11" s="2"/>
      <c r="H11" s="108"/>
      <c r="I11" s="11"/>
      <c r="J11" s="106" t="s">
        <v>170</v>
      </c>
      <c r="K11" s="74">
        <f>SUMPRODUCT(J22:J27,$D$4:$D$9)</f>
        <v>15585874.560000001</v>
      </c>
      <c r="L11" s="111">
        <f t="shared" si="2"/>
        <v>3136356.2130219755</v>
      </c>
      <c r="M11" s="112">
        <f t="shared" si="1"/>
        <v>0.2012306849351401</v>
      </c>
      <c r="N11" s="2"/>
    </row>
    <row r="12" spans="1:17" x14ac:dyDescent="0.3">
      <c r="C12" s="2"/>
      <c r="D12" s="2"/>
      <c r="F12" s="2"/>
      <c r="G12" s="109"/>
      <c r="H12" s="108"/>
      <c r="J12" s="106" t="s">
        <v>84</v>
      </c>
      <c r="K12" s="74">
        <f>SUMPRODUCT(K22:K27,$D$4:$D$9)</f>
        <v>38964708.480000004</v>
      </c>
      <c r="L12" s="111">
        <f t="shared" si="2"/>
        <v>4937468.4657752225</v>
      </c>
      <c r="M12" s="112">
        <f t="shared" si="1"/>
        <v>0.1267164225881364</v>
      </c>
      <c r="N12" s="2"/>
    </row>
    <row r="13" spans="1:17" x14ac:dyDescent="0.3">
      <c r="F13" s="2"/>
      <c r="H13" s="108"/>
      <c r="J13" s="106" t="s">
        <v>88</v>
      </c>
      <c r="K13" s="74">
        <f>SUMPRODUCT(L22:L27,$D$4:$D$9)</f>
        <v>19482354.240000002</v>
      </c>
      <c r="L13" s="111">
        <f t="shared" si="2"/>
        <v>3492664.9204899454</v>
      </c>
      <c r="M13" s="112">
        <f>L13/K13</f>
        <v>0.17927324785620699</v>
      </c>
      <c r="N13" s="2"/>
    </row>
    <row r="14" spans="1:17" x14ac:dyDescent="0.3">
      <c r="F14" s="2"/>
      <c r="H14" s="108"/>
      <c r="J14" s="106" t="s">
        <v>171</v>
      </c>
      <c r="K14" s="74">
        <f>SUMPRODUCT(M22:M27,$D$4:$D$9)</f>
        <v>19482354.240000002</v>
      </c>
      <c r="L14" s="111">
        <f t="shared" si="2"/>
        <v>3492664.9204899454</v>
      </c>
      <c r="M14" s="112">
        <f>L14/K14</f>
        <v>0.17927324785620699</v>
      </c>
      <c r="N14" s="2"/>
    </row>
    <row r="15" spans="1:17" x14ac:dyDescent="0.3">
      <c r="F15" s="2"/>
      <c r="H15" s="108"/>
      <c r="J15" s="106" t="s">
        <v>172</v>
      </c>
      <c r="K15" s="74">
        <f>SUMPRODUCT(N22:N27,$D$4:$D$9)</f>
        <v>12663523.08</v>
      </c>
      <c r="L15" s="111">
        <f t="shared" si="2"/>
        <v>2812744.4781438787</v>
      </c>
      <c r="M15" s="112">
        <f t="shared" si="1"/>
        <v>0.22211389834999051</v>
      </c>
      <c r="N15" s="2"/>
    </row>
    <row r="16" spans="1:17" x14ac:dyDescent="0.3">
      <c r="F16" s="2"/>
      <c r="G16" s="29"/>
      <c r="J16" s="106" t="s">
        <v>174</v>
      </c>
      <c r="K16" s="74">
        <f>SUMPRODUCT(O22:O27,$D$4:$D$9)</f>
        <v>2922351.48</v>
      </c>
      <c r="L16" s="111">
        <f t="shared" si="2"/>
        <v>1351198.7412318976</v>
      </c>
      <c r="M16" s="112">
        <f>L16/K16</f>
        <v>0.462366950204052</v>
      </c>
      <c r="N16" s="2"/>
    </row>
    <row r="17" spans="2:16" x14ac:dyDescent="0.3">
      <c r="G17" s="29"/>
      <c r="J17" s="106" t="s">
        <v>173</v>
      </c>
      <c r="K17" s="74">
        <f>SUMPRODUCT(P22:P27,$D$4:$D$9)</f>
        <v>80978833.920000002</v>
      </c>
      <c r="L17" s="111">
        <f t="shared" si="2"/>
        <v>7072510.6628409559</v>
      </c>
      <c r="M17" s="112">
        <f t="shared" si="1"/>
        <v>8.7337768654806483E-2</v>
      </c>
      <c r="N17" s="2"/>
    </row>
    <row r="18" spans="2:16" x14ac:dyDescent="0.3">
      <c r="G18" s="29"/>
      <c r="K18" s="29"/>
      <c r="L18" s="29"/>
    </row>
    <row r="19" spans="2:16" x14ac:dyDescent="0.3">
      <c r="B19" s="152" t="s">
        <v>179</v>
      </c>
      <c r="C19" s="114"/>
      <c r="K19" s="29"/>
      <c r="L19" s="29"/>
    </row>
    <row r="20" spans="2:16" x14ac:dyDescent="0.3">
      <c r="G20" s="29"/>
      <c r="K20" s="29"/>
      <c r="L20" s="29"/>
    </row>
    <row r="21" spans="2:16" ht="30" customHeight="1" x14ac:dyDescent="0.3">
      <c r="B21" s="100" t="s">
        <v>112</v>
      </c>
      <c r="C21" s="100" t="s">
        <v>160</v>
      </c>
      <c r="D21" s="100" t="s">
        <v>178</v>
      </c>
      <c r="E21" s="100" t="s">
        <v>166</v>
      </c>
      <c r="F21" s="100" t="s">
        <v>188</v>
      </c>
      <c r="G21" s="100" t="s">
        <v>177</v>
      </c>
      <c r="H21" s="101" t="s">
        <v>168</v>
      </c>
      <c r="I21" s="101" t="s">
        <v>169</v>
      </c>
      <c r="J21" s="100" t="s">
        <v>170</v>
      </c>
      <c r="K21" s="100" t="s">
        <v>84</v>
      </c>
      <c r="L21" s="100" t="s">
        <v>88</v>
      </c>
      <c r="M21" s="100" t="s">
        <v>171</v>
      </c>
      <c r="N21" s="100" t="s">
        <v>172</v>
      </c>
      <c r="O21" s="100" t="s">
        <v>174</v>
      </c>
      <c r="P21" s="100" t="s">
        <v>173</v>
      </c>
    </row>
    <row r="22" spans="2:16" x14ac:dyDescent="0.3">
      <c r="B22" s="23" t="s">
        <v>182</v>
      </c>
      <c r="C22" s="23">
        <v>9.1999999999999993</v>
      </c>
      <c r="D22" s="23">
        <v>5.75</v>
      </c>
      <c r="E22" s="19">
        <v>1.1499999999999999</v>
      </c>
      <c r="F22" s="19">
        <v>2.2999999999999998</v>
      </c>
      <c r="G22" s="19">
        <v>0.46</v>
      </c>
      <c r="H22" s="19">
        <v>0.23</v>
      </c>
      <c r="I22" s="19">
        <v>0.23</v>
      </c>
      <c r="J22" s="19">
        <v>0</v>
      </c>
      <c r="K22" s="19">
        <v>1.84</v>
      </c>
      <c r="L22" s="19">
        <v>0</v>
      </c>
      <c r="M22" s="19">
        <v>0</v>
      </c>
      <c r="N22" s="19">
        <v>0</v>
      </c>
      <c r="O22" s="19">
        <v>0</v>
      </c>
      <c r="P22" s="19">
        <v>1.84</v>
      </c>
    </row>
    <row r="23" spans="2:16" x14ac:dyDescent="0.3">
      <c r="B23" s="23">
        <v>2</v>
      </c>
      <c r="C23" s="23">
        <v>18</v>
      </c>
      <c r="D23" s="23">
        <v>9.6</v>
      </c>
      <c r="E23" s="19">
        <v>2</v>
      </c>
      <c r="F23" s="19">
        <v>4</v>
      </c>
      <c r="G23" s="19">
        <v>0.8</v>
      </c>
      <c r="H23" s="19">
        <v>0.4</v>
      </c>
      <c r="I23" s="19">
        <v>0.4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4.8</v>
      </c>
    </row>
    <row r="24" spans="2:16" x14ac:dyDescent="0.3">
      <c r="B24" s="23">
        <v>3</v>
      </c>
      <c r="C24" s="23">
        <v>18</v>
      </c>
      <c r="D24" s="23">
        <v>9.6</v>
      </c>
      <c r="E24" s="19">
        <v>2</v>
      </c>
      <c r="F24" s="19">
        <v>4</v>
      </c>
      <c r="G24" s="19">
        <v>0.8</v>
      </c>
      <c r="H24" s="19">
        <v>0.4</v>
      </c>
      <c r="I24" s="19">
        <v>0.4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4.8</v>
      </c>
    </row>
    <row r="25" spans="2:16" x14ac:dyDescent="0.3">
      <c r="B25" s="23" t="s">
        <v>183</v>
      </c>
      <c r="C25" s="23">
        <v>9.1999999999999993</v>
      </c>
      <c r="D25" s="23">
        <v>5.75</v>
      </c>
      <c r="E25" s="19">
        <v>1.1499999999999999</v>
      </c>
      <c r="F25" s="19">
        <v>2.2999999999999998</v>
      </c>
      <c r="G25" s="19">
        <v>0.46</v>
      </c>
      <c r="H25" s="19">
        <v>0.23</v>
      </c>
      <c r="I25" s="19">
        <v>0.23</v>
      </c>
      <c r="J25" s="19">
        <v>0</v>
      </c>
      <c r="K25" s="19">
        <v>0</v>
      </c>
      <c r="L25" s="19">
        <v>1.84</v>
      </c>
      <c r="M25" s="19">
        <v>1.84</v>
      </c>
      <c r="N25" s="19">
        <v>0</v>
      </c>
      <c r="O25" s="19">
        <v>0</v>
      </c>
      <c r="P25" s="19">
        <v>0</v>
      </c>
    </row>
    <row r="26" spans="2:16" x14ac:dyDescent="0.3">
      <c r="B26" s="23" t="s">
        <v>184</v>
      </c>
      <c r="C26" s="23">
        <v>9.1999999999999993</v>
      </c>
      <c r="D26" s="23">
        <v>5.75</v>
      </c>
      <c r="E26" s="19">
        <v>1.1499999999999999</v>
      </c>
      <c r="F26" s="19">
        <v>2.2999999999999998</v>
      </c>
      <c r="G26" s="19">
        <v>0.46</v>
      </c>
      <c r="H26" s="19">
        <v>0.23</v>
      </c>
      <c r="I26" s="19">
        <v>0.23</v>
      </c>
      <c r="J26" s="19">
        <v>1.84</v>
      </c>
      <c r="K26" s="19">
        <v>1.84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</row>
    <row r="27" spans="2:16" x14ac:dyDescent="0.3">
      <c r="B27" s="23" t="s">
        <v>185</v>
      </c>
      <c r="C27" s="23">
        <v>9.1999999999999993</v>
      </c>
      <c r="D27" s="23">
        <v>5.75</v>
      </c>
      <c r="E27" s="19">
        <v>1.1499999999999999</v>
      </c>
      <c r="F27" s="19">
        <v>2.2999999999999998</v>
      </c>
      <c r="G27" s="19">
        <v>0.46</v>
      </c>
      <c r="H27" s="19">
        <v>0.23</v>
      </c>
      <c r="I27" s="19">
        <v>0.23</v>
      </c>
      <c r="J27" s="19">
        <v>0</v>
      </c>
      <c r="K27" s="19">
        <v>0</v>
      </c>
      <c r="L27" s="19">
        <v>0</v>
      </c>
      <c r="M27" s="19">
        <v>0</v>
      </c>
      <c r="N27" s="19">
        <v>2.99</v>
      </c>
      <c r="O27" s="19">
        <v>0.69</v>
      </c>
      <c r="P27" s="19">
        <v>0</v>
      </c>
    </row>
    <row r="28" spans="2:16" x14ac:dyDescent="0.3">
      <c r="B28" s="11"/>
      <c r="C28" s="11"/>
      <c r="D28" s="11"/>
      <c r="E28" s="11"/>
      <c r="F28" s="11"/>
      <c r="G28" s="11"/>
    </row>
    <row r="29" spans="2:16" x14ac:dyDescent="0.3">
      <c r="B29" s="102" t="s">
        <v>181</v>
      </c>
      <c r="C29" s="11"/>
      <c r="D29" s="11"/>
      <c r="E29" s="11"/>
      <c r="F29" s="11"/>
      <c r="G29" s="11"/>
    </row>
    <row r="30" spans="2:16" x14ac:dyDescent="0.3">
      <c r="G30" s="29"/>
      <c r="K30" s="29"/>
      <c r="L30" s="29"/>
    </row>
    <row r="31" spans="2:16" x14ac:dyDescent="0.3">
      <c r="G31" s="29"/>
      <c r="K31" s="29"/>
      <c r="L31" s="29"/>
    </row>
    <row r="32" spans="2:16" x14ac:dyDescent="0.3">
      <c r="B32" s="29" t="s">
        <v>180</v>
      </c>
      <c r="F32" s="29"/>
      <c r="G32" s="29"/>
      <c r="K32" s="29"/>
      <c r="L32" s="29"/>
    </row>
    <row r="33" spans="2:15" x14ac:dyDescent="0.3">
      <c r="K33" s="29"/>
      <c r="L33" s="29"/>
    </row>
    <row r="34" spans="2:15" x14ac:dyDescent="0.3">
      <c r="B34" s="21" t="s">
        <v>175</v>
      </c>
      <c r="C34" s="96">
        <f>B35</f>
        <v>1959058.684734758</v>
      </c>
      <c r="D34" s="96">
        <f>B36</f>
        <v>916093.30848351133</v>
      </c>
      <c r="E34" s="96">
        <f>B37</f>
        <v>916093.30848351133</v>
      </c>
      <c r="F34" s="96">
        <f>B38</f>
        <v>1643392.1002474038</v>
      </c>
      <c r="G34" s="96">
        <f>B39</f>
        <v>1325189.891578631</v>
      </c>
      <c r="H34" s="96">
        <f>B40</f>
        <v>655895.34204574826</v>
      </c>
      <c r="J34" s="29"/>
      <c r="K34" s="29"/>
      <c r="L34" s="29"/>
    </row>
    <row r="35" spans="2:15" x14ac:dyDescent="0.3">
      <c r="B35" s="96">
        <f>$F$4</f>
        <v>1959058.684734758</v>
      </c>
      <c r="C35" s="23">
        <f t="shared" ref="C35:H40" si="3">$B35*C$34</f>
        <v>3837910930234.6797</v>
      </c>
      <c r="D35" s="23">
        <f t="shared" si="3"/>
        <v>1794680552012.0205</v>
      </c>
      <c r="E35" s="23">
        <f t="shared" si="3"/>
        <v>1794680552012.0205</v>
      </c>
      <c r="F35" s="23">
        <f t="shared" si="3"/>
        <v>3219501566414.1704</v>
      </c>
      <c r="G35" s="23">
        <f t="shared" si="3"/>
        <v>2596124766019.8296</v>
      </c>
      <c r="H35" s="23">
        <f t="shared" si="3"/>
        <v>1284937466111.7979</v>
      </c>
    </row>
    <row r="36" spans="2:15" x14ac:dyDescent="0.3">
      <c r="B36" s="96">
        <f>$F$5</f>
        <v>916093.30848351133</v>
      </c>
      <c r="C36" s="23">
        <f t="shared" si="3"/>
        <v>1794680552012.0205</v>
      </c>
      <c r="D36" s="23">
        <f t="shared" si="3"/>
        <v>839226949848.26587</v>
      </c>
      <c r="E36" s="23">
        <f t="shared" si="3"/>
        <v>839226949848.26587</v>
      </c>
      <c r="F36" s="23">
        <f t="shared" si="3"/>
        <v>1505500506251.3105</v>
      </c>
      <c r="G36" s="23">
        <f t="shared" si="3"/>
        <v>1213997592145.1738</v>
      </c>
      <c r="H36" s="23">
        <f t="shared" si="3"/>
        <v>600861333913.61389</v>
      </c>
    </row>
    <row r="37" spans="2:15" x14ac:dyDescent="0.3">
      <c r="B37" s="96">
        <f>$F$6</f>
        <v>916093.30848351133</v>
      </c>
      <c r="C37" s="23">
        <f t="shared" si="3"/>
        <v>1794680552012.0205</v>
      </c>
      <c r="D37" s="23">
        <f t="shared" si="3"/>
        <v>839226949848.26587</v>
      </c>
      <c r="E37" s="23">
        <f t="shared" si="3"/>
        <v>839226949848.26587</v>
      </c>
      <c r="F37" s="23">
        <f t="shared" si="3"/>
        <v>1505500506251.3105</v>
      </c>
      <c r="G37" s="23">
        <f t="shared" si="3"/>
        <v>1213997592145.1738</v>
      </c>
      <c r="H37" s="23">
        <f t="shared" si="3"/>
        <v>600861333913.61389</v>
      </c>
    </row>
    <row r="38" spans="2:15" x14ac:dyDescent="0.3">
      <c r="B38" s="96">
        <f>$F$7</f>
        <v>1643392.1002474038</v>
      </c>
      <c r="C38" s="23">
        <f t="shared" si="3"/>
        <v>3219501566414.1704</v>
      </c>
      <c r="D38" s="23">
        <f t="shared" si="3"/>
        <v>1505500506251.3105</v>
      </c>
      <c r="E38" s="23">
        <f t="shared" si="3"/>
        <v>1505500506251.3105</v>
      </c>
      <c r="F38" s="23">
        <f t="shared" si="3"/>
        <v>2700737595155.5732</v>
      </c>
      <c r="G38" s="23">
        <f t="shared" si="3"/>
        <v>2177806599148.0359</v>
      </c>
      <c r="H38" s="23">
        <f t="shared" si="3"/>
        <v>1077893223707.0515</v>
      </c>
    </row>
    <row r="39" spans="2:15" x14ac:dyDescent="0.3">
      <c r="B39" s="96">
        <f>$F$8</f>
        <v>1325189.891578631</v>
      </c>
      <c r="C39" s="23">
        <f t="shared" si="3"/>
        <v>2596124766019.8296</v>
      </c>
      <c r="D39" s="23">
        <f t="shared" si="3"/>
        <v>1213997592145.1738</v>
      </c>
      <c r="E39" s="23">
        <f t="shared" si="3"/>
        <v>1213997592145.1738</v>
      </c>
      <c r="F39" s="23">
        <f t="shared" si="3"/>
        <v>2177806599148.0359</v>
      </c>
      <c r="G39" s="23">
        <f t="shared" si="3"/>
        <v>1756128248742.1838</v>
      </c>
      <c r="H39" s="23">
        <f t="shared" si="3"/>
        <v>869185877212.53418</v>
      </c>
    </row>
    <row r="40" spans="2:15" x14ac:dyDescent="0.3">
      <c r="B40" s="96">
        <f>$F$9</f>
        <v>655895.34204574826</v>
      </c>
      <c r="C40" s="23">
        <f t="shared" si="3"/>
        <v>1284937466111.7979</v>
      </c>
      <c r="D40" s="23">
        <f t="shared" si="3"/>
        <v>600861333913.61389</v>
      </c>
      <c r="E40" s="23">
        <f t="shared" si="3"/>
        <v>600861333913.61389</v>
      </c>
      <c r="F40" s="23">
        <f t="shared" si="3"/>
        <v>1077893223707.0515</v>
      </c>
      <c r="G40" s="23">
        <f t="shared" si="3"/>
        <v>869185877212.53418</v>
      </c>
      <c r="H40" s="23">
        <f t="shared" si="3"/>
        <v>430198699717.30908</v>
      </c>
    </row>
    <row r="41" spans="2:15" x14ac:dyDescent="0.3">
      <c r="B41" s="97"/>
      <c r="C41" s="98"/>
      <c r="D41" s="98"/>
      <c r="E41" s="98"/>
      <c r="F41" s="98"/>
      <c r="G41" s="98"/>
      <c r="H41" s="98"/>
      <c r="I41" s="27" t="s">
        <v>176</v>
      </c>
    </row>
    <row r="42" spans="2:15" x14ac:dyDescent="0.3">
      <c r="B42" s="20" t="str">
        <f t="shared" ref="B42:B55" si="4">J4</f>
        <v>Kiwicha</v>
      </c>
      <c r="C42" s="99">
        <f>C22</f>
        <v>9.1999999999999993</v>
      </c>
      <c r="D42" s="99">
        <f>C23</f>
        <v>18</v>
      </c>
      <c r="E42" s="99">
        <f>C24</f>
        <v>18</v>
      </c>
      <c r="F42" s="99">
        <f>C25</f>
        <v>9.1999999999999993</v>
      </c>
      <c r="G42" s="99">
        <f>C26</f>
        <v>9.1999999999999993</v>
      </c>
      <c r="H42" s="99">
        <f>C27</f>
        <v>9.1999999999999993</v>
      </c>
      <c r="I42" s="20" cm="1">
        <f t="array" ref="I42">MMULT(MMULT(C42:H42,C35:H40),C22:C27)</f>
        <v>7114566627850246</v>
      </c>
    </row>
    <row r="43" spans="2:15" x14ac:dyDescent="0.3">
      <c r="B43" s="20" t="str">
        <f t="shared" si="4"/>
        <v>Avena en hojuelas</v>
      </c>
      <c r="C43" s="99">
        <f>D22</f>
        <v>5.75</v>
      </c>
      <c r="D43" s="99">
        <f>D23</f>
        <v>9.6</v>
      </c>
      <c r="E43" s="99">
        <f>D24</f>
        <v>9.6</v>
      </c>
      <c r="F43" s="99">
        <f>D25</f>
        <v>5.75</v>
      </c>
      <c r="G43" s="99">
        <f>D26</f>
        <v>5.75</v>
      </c>
      <c r="H43" s="99">
        <f>D27</f>
        <v>5.75</v>
      </c>
      <c r="I43" s="20" cm="1">
        <f t="array" ref="I43">MMULT(MMULT(C43:H43,C35:H40),D22:D27)</f>
        <v>2469525801030358</v>
      </c>
    </row>
    <row r="44" spans="2:15" x14ac:dyDescent="0.3">
      <c r="B44" s="20" t="str">
        <f t="shared" si="4"/>
        <v>Aceite de coco</v>
      </c>
      <c r="C44" s="99">
        <f>E22</f>
        <v>1.1499999999999999</v>
      </c>
      <c r="D44" s="99">
        <f>E23</f>
        <v>2</v>
      </c>
      <c r="E44" s="99">
        <f>E24</f>
        <v>2</v>
      </c>
      <c r="F44" s="99">
        <f>E25</f>
        <v>1.1499999999999999</v>
      </c>
      <c r="G44" s="99">
        <f>E26</f>
        <v>1.1499999999999999</v>
      </c>
      <c r="H44" s="99">
        <f>E27</f>
        <v>1.1499999999999999</v>
      </c>
      <c r="I44" s="20" cm="1">
        <f t="array" ref="I44">MMULT(MMULT(C44:H44,C35:H40),E22:E27)</f>
        <v>101716093041334.52</v>
      </c>
    </row>
    <row r="45" spans="2:15" x14ac:dyDescent="0.3">
      <c r="B45" s="20" t="str">
        <f t="shared" si="4"/>
        <v>Miel de abeja</v>
      </c>
      <c r="C45" s="99">
        <f>F22</f>
        <v>2.2999999999999998</v>
      </c>
      <c r="D45" s="99">
        <f>F23</f>
        <v>4</v>
      </c>
      <c r="E45" s="99">
        <f>F24</f>
        <v>4</v>
      </c>
      <c r="F45" s="99">
        <f>F25</f>
        <v>2.2999999999999998</v>
      </c>
      <c r="G45" s="99">
        <f>F26</f>
        <v>2.2999999999999998</v>
      </c>
      <c r="H45" s="99">
        <f>F27</f>
        <v>2.2999999999999998</v>
      </c>
      <c r="I45" s="20" cm="1">
        <f t="array" ref="I45">MMULT(MMULT(C45:H45,$C$35:$H$40),$F$22:$F$27)</f>
        <v>406864372165338.06</v>
      </c>
    </row>
    <row r="46" spans="2:15" x14ac:dyDescent="0.3">
      <c r="B46" s="20" t="str">
        <f t="shared" si="4"/>
        <v>Lecitina de soya</v>
      </c>
      <c r="C46" s="99">
        <f>G22</f>
        <v>0.46</v>
      </c>
      <c r="D46" s="99">
        <f>G23</f>
        <v>0.8</v>
      </c>
      <c r="E46" s="99">
        <f>G24</f>
        <v>0.8</v>
      </c>
      <c r="F46" s="99">
        <f>G25</f>
        <v>0.46</v>
      </c>
      <c r="G46" s="99">
        <f>G26</f>
        <v>0.46</v>
      </c>
      <c r="H46" s="99">
        <f>G27</f>
        <v>0.46</v>
      </c>
      <c r="I46" s="20" cm="1">
        <f t="array" ref="I46">MMULT(MMULT(C46:H46,$C$35:$H$40),$G$22:$G$27)</f>
        <v>16274574886613.527</v>
      </c>
    </row>
    <row r="47" spans="2:15" x14ac:dyDescent="0.3">
      <c r="B47" s="20" t="str">
        <f t="shared" si="4"/>
        <v>Ácido citrico</v>
      </c>
      <c r="C47" s="99">
        <f>H22</f>
        <v>0.23</v>
      </c>
      <c r="D47" s="99">
        <f>H23</f>
        <v>0.4</v>
      </c>
      <c r="E47" s="99">
        <f>H24</f>
        <v>0.4</v>
      </c>
      <c r="F47" s="99">
        <f>H25</f>
        <v>0.23</v>
      </c>
      <c r="G47" s="99">
        <f>H26</f>
        <v>0.23</v>
      </c>
      <c r="H47" s="99">
        <f>H27</f>
        <v>0.23</v>
      </c>
      <c r="I47" s="20" cm="1">
        <f t="array" ref="I47">MMULT(MMULT(C47:H47,$C$35:$H$40),$G$22:$G$27)</f>
        <v>8137287443306.7637</v>
      </c>
    </row>
    <row r="48" spans="2:15" x14ac:dyDescent="0.3">
      <c r="B48" s="20" t="str">
        <f t="shared" si="4"/>
        <v>Extracto de romero</v>
      </c>
      <c r="C48" s="107">
        <f>I22</f>
        <v>0.23</v>
      </c>
      <c r="D48" s="107">
        <f>I23</f>
        <v>0.4</v>
      </c>
      <c r="E48" s="99">
        <f>I24</f>
        <v>0.4</v>
      </c>
      <c r="F48" s="99">
        <f>I25</f>
        <v>0.23</v>
      </c>
      <c r="G48" s="107">
        <f>I26</f>
        <v>0.23</v>
      </c>
      <c r="H48" s="107">
        <f>I27</f>
        <v>0.23</v>
      </c>
      <c r="I48" s="20" cm="1">
        <f t="array" ref="I48">MMULT(MMULT(C48:H48,$C$35:$H$40),$G$22:$G$27)</f>
        <v>8137287443306.7637</v>
      </c>
      <c r="J48"/>
      <c r="K48"/>
      <c r="L48"/>
      <c r="M48"/>
      <c r="N48"/>
      <c r="O48"/>
    </row>
    <row r="49" spans="2:15" x14ac:dyDescent="0.3">
      <c r="B49" s="20" t="str">
        <f t="shared" si="4"/>
        <v>Arándanos deshidratados</v>
      </c>
      <c r="C49" s="107">
        <f>J22</f>
        <v>0</v>
      </c>
      <c r="D49" s="107">
        <f>J23</f>
        <v>0</v>
      </c>
      <c r="E49" s="99">
        <f>J24</f>
        <v>0</v>
      </c>
      <c r="F49" s="99">
        <f>J25</f>
        <v>0</v>
      </c>
      <c r="G49" s="107">
        <f>J26</f>
        <v>1.84</v>
      </c>
      <c r="H49" s="107">
        <f>J27</f>
        <v>0</v>
      </c>
      <c r="I49" s="20" cm="1">
        <f t="array" ref="I49">MMULT(MMULT(C49:H49,$C$35:$H$40),$G$22:$G$27)</f>
        <v>9836730294961.5469</v>
      </c>
      <c r="J49"/>
      <c r="K49"/>
      <c r="L49"/>
      <c r="M49"/>
      <c r="N49"/>
      <c r="O49"/>
    </row>
    <row r="50" spans="2:15" x14ac:dyDescent="0.3">
      <c r="B50" s="20" t="str">
        <f t="shared" si="4"/>
        <v>Maní</v>
      </c>
      <c r="C50" s="107">
        <f>K22</f>
        <v>1.84</v>
      </c>
      <c r="D50" s="107">
        <f>K23</f>
        <v>0</v>
      </c>
      <c r="E50" s="99">
        <f>K24</f>
        <v>0</v>
      </c>
      <c r="F50" s="99">
        <f>K25</f>
        <v>0</v>
      </c>
      <c r="G50" s="107">
        <f>K26</f>
        <v>1.84</v>
      </c>
      <c r="H50" s="107">
        <f>K27</f>
        <v>0</v>
      </c>
      <c r="I50" s="20" cm="1">
        <f t="array" ref="I50">MMULT(MMULT(C50:H50,$C$35:$H$40),$G$22:$G$27)</f>
        <v>24378594850524.73</v>
      </c>
      <c r="J50"/>
      <c r="K50"/>
      <c r="L50"/>
      <c r="M50"/>
      <c r="N50"/>
      <c r="O50"/>
    </row>
    <row r="51" spans="2:15" x14ac:dyDescent="0.3">
      <c r="B51" s="20" t="str">
        <f t="shared" si="4"/>
        <v>Almendras</v>
      </c>
      <c r="C51" s="107">
        <f>L22</f>
        <v>0</v>
      </c>
      <c r="D51" s="107">
        <f>L23</f>
        <v>0</v>
      </c>
      <c r="E51" s="99">
        <f>L24</f>
        <v>0</v>
      </c>
      <c r="F51" s="99">
        <f>L25</f>
        <v>1.84</v>
      </c>
      <c r="G51" s="107">
        <f>L26</f>
        <v>0</v>
      </c>
      <c r="H51" s="107">
        <f>L27</f>
        <v>0</v>
      </c>
      <c r="I51" s="20" cm="1">
        <f t="array" ref="I51">MMULT(MMULT(C51:H51,$C$35:$H$40),$G$22:$G$27)</f>
        <v>12198708246821.037</v>
      </c>
      <c r="J51"/>
      <c r="K51"/>
      <c r="L51"/>
      <c r="M51"/>
      <c r="N51"/>
      <c r="O51"/>
    </row>
    <row r="52" spans="2:15" x14ac:dyDescent="0.3">
      <c r="B52" s="20" t="str">
        <f t="shared" si="4"/>
        <v>Pasas</v>
      </c>
      <c r="C52" s="107">
        <f>M22</f>
        <v>0</v>
      </c>
      <c r="D52" s="107">
        <f>M23</f>
        <v>0</v>
      </c>
      <c r="E52" s="99">
        <f>M24</f>
        <v>0</v>
      </c>
      <c r="F52" s="99">
        <f>M25</f>
        <v>1.84</v>
      </c>
      <c r="G52" s="107">
        <f>M26</f>
        <v>0</v>
      </c>
      <c r="H52" s="107">
        <f>M27</f>
        <v>0</v>
      </c>
      <c r="I52" s="20" cm="1">
        <f t="array" ref="I52">MMULT(MMULT(C52:H52,$C$35:$H$40),$G$22:$G$27)</f>
        <v>12198708246821.037</v>
      </c>
      <c r="J52"/>
      <c r="K52"/>
      <c r="L52"/>
      <c r="M52"/>
      <c r="N52"/>
      <c r="O52"/>
    </row>
    <row r="53" spans="2:15" x14ac:dyDescent="0.3">
      <c r="B53" s="20" t="str">
        <f t="shared" si="4"/>
        <v>Manzana deshidratada</v>
      </c>
      <c r="C53" s="107">
        <f>N22</f>
        <v>0</v>
      </c>
      <c r="D53" s="107">
        <f>N23</f>
        <v>0</v>
      </c>
      <c r="E53" s="99">
        <f>N24</f>
        <v>0</v>
      </c>
      <c r="F53" s="99">
        <f>N25</f>
        <v>0</v>
      </c>
      <c r="G53" s="107">
        <f>N26</f>
        <v>0</v>
      </c>
      <c r="H53" s="107">
        <f>N27</f>
        <v>2.99</v>
      </c>
      <c r="I53" s="20" cm="1">
        <f t="array" ref="I53">MMULT(MMULT(C53:H53,$C$35:$H$40),$G$22:$G$27)</f>
        <v>7911531499328.8799</v>
      </c>
      <c r="J53"/>
      <c r="K53"/>
      <c r="L53"/>
      <c r="M53"/>
      <c r="N53"/>
      <c r="O53"/>
    </row>
    <row r="54" spans="2:15" x14ac:dyDescent="0.3">
      <c r="B54" s="20" t="str">
        <f t="shared" si="4"/>
        <v>Canela en polvo</v>
      </c>
      <c r="C54" s="107">
        <f>O22</f>
        <v>0</v>
      </c>
      <c r="D54" s="107">
        <f>O23</f>
        <v>0</v>
      </c>
      <c r="E54" s="99">
        <f>O24</f>
        <v>0</v>
      </c>
      <c r="F54" s="99">
        <f>O25</f>
        <v>0</v>
      </c>
      <c r="G54" s="107">
        <f>O26</f>
        <v>0</v>
      </c>
      <c r="H54" s="107">
        <f>O27</f>
        <v>0.69</v>
      </c>
      <c r="I54" s="20" cm="1">
        <f t="array" ref="I54">MMULT(MMULT(C54:H54,$C$35:$H$40),$G$22:$G$27)</f>
        <v>1825738038306.6648</v>
      </c>
      <c r="J54"/>
      <c r="K54"/>
      <c r="L54"/>
      <c r="M54"/>
      <c r="N54"/>
      <c r="O54"/>
    </row>
    <row r="55" spans="2:15" x14ac:dyDescent="0.3">
      <c r="B55" s="20" t="str">
        <f t="shared" si="4"/>
        <v>Chocolate semiamargo</v>
      </c>
      <c r="C55" s="107">
        <f>P22</f>
        <v>1.84</v>
      </c>
      <c r="D55" s="107">
        <f>P23</f>
        <v>4.8</v>
      </c>
      <c r="E55" s="99">
        <f>P24</f>
        <v>4.8</v>
      </c>
      <c r="F55" s="99">
        <f>P25</f>
        <v>0</v>
      </c>
      <c r="G55" s="107">
        <f>P26</f>
        <v>0</v>
      </c>
      <c r="H55" s="107">
        <f>P27</f>
        <v>0</v>
      </c>
      <c r="I55" s="20" cm="1">
        <f t="array" ref="I55">MMULT(MMULT(C55:H55,$C$35:$H$40),$G$22:$G$27)</f>
        <v>50020407075999.023</v>
      </c>
      <c r="J55"/>
      <c r="K55"/>
      <c r="L55"/>
      <c r="M55"/>
      <c r="N55"/>
      <c r="O55"/>
    </row>
    <row r="56" spans="2:15" x14ac:dyDescent="0.3">
      <c r="C56"/>
      <c r="D56"/>
      <c r="G56"/>
      <c r="H56"/>
      <c r="I56"/>
      <c r="J56"/>
      <c r="K56"/>
      <c r="L56"/>
      <c r="M56"/>
      <c r="N56"/>
      <c r="O56"/>
    </row>
    <row r="57" spans="2:15" x14ac:dyDescent="0.3">
      <c r="C57"/>
      <c r="D57"/>
      <c r="G57"/>
      <c r="H57"/>
      <c r="I57"/>
      <c r="J57"/>
      <c r="K57"/>
      <c r="L57"/>
      <c r="M57"/>
      <c r="N57"/>
      <c r="O57"/>
    </row>
    <row r="58" spans="2:15" x14ac:dyDescent="0.3">
      <c r="C58"/>
      <c r="D58"/>
      <c r="G58"/>
      <c r="H58"/>
      <c r="I58"/>
      <c r="J58"/>
      <c r="K58"/>
      <c r="L58"/>
      <c r="M58"/>
      <c r="N58"/>
      <c r="O58"/>
    </row>
    <row r="59" spans="2:15" x14ac:dyDescent="0.3">
      <c r="C59"/>
      <c r="D59"/>
      <c r="G59"/>
      <c r="H59"/>
      <c r="I59"/>
      <c r="J59"/>
      <c r="K59"/>
      <c r="L59"/>
      <c r="M59"/>
      <c r="N59"/>
      <c r="O59"/>
    </row>
    <row r="60" spans="2:15" x14ac:dyDescent="0.3">
      <c r="C60"/>
      <c r="D60"/>
      <c r="G60"/>
      <c r="H60"/>
      <c r="I60"/>
      <c r="J60"/>
      <c r="K60"/>
      <c r="L60"/>
      <c r="M60"/>
      <c r="N60"/>
      <c r="O60"/>
    </row>
    <row r="61" spans="2:15" x14ac:dyDescent="0.3">
      <c r="C61"/>
      <c r="D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G64"/>
      <c r="H64"/>
      <c r="I64"/>
      <c r="J64"/>
      <c r="K64"/>
      <c r="L64"/>
      <c r="M64"/>
      <c r="N64"/>
      <c r="O64"/>
    </row>
    <row r="65" spans="2:15" x14ac:dyDescent="0.3">
      <c r="B65"/>
      <c r="C65"/>
      <c r="D65"/>
      <c r="G65"/>
      <c r="H65"/>
      <c r="I65"/>
      <c r="J65"/>
      <c r="K65"/>
      <c r="L65"/>
      <c r="M65"/>
      <c r="N65"/>
      <c r="O65"/>
    </row>
    <row r="66" spans="2:15" x14ac:dyDescent="0.3">
      <c r="B66"/>
      <c r="C66"/>
      <c r="D66"/>
      <c r="G66"/>
      <c r="H66"/>
      <c r="I66"/>
      <c r="J66"/>
      <c r="K66"/>
      <c r="L66"/>
      <c r="M66"/>
      <c r="N66"/>
      <c r="O66"/>
    </row>
    <row r="67" spans="2:15" x14ac:dyDescent="0.3">
      <c r="B67"/>
      <c r="C67"/>
      <c r="D67"/>
      <c r="G67"/>
      <c r="H67"/>
      <c r="I67"/>
      <c r="J67"/>
      <c r="K67"/>
      <c r="L67"/>
      <c r="M67"/>
      <c r="N67"/>
      <c r="O67"/>
    </row>
    <row r="68" spans="2:15" x14ac:dyDescent="0.3">
      <c r="B68"/>
      <c r="C68"/>
      <c r="D68"/>
      <c r="G68"/>
      <c r="H68"/>
      <c r="I68"/>
      <c r="J68"/>
      <c r="K68"/>
      <c r="L68"/>
      <c r="M68"/>
      <c r="N68"/>
      <c r="O68"/>
    </row>
    <row r="69" spans="2:15" x14ac:dyDescent="0.3">
      <c r="B69"/>
      <c r="C69"/>
      <c r="D69"/>
      <c r="G69"/>
      <c r="H69"/>
      <c r="I69"/>
      <c r="J69"/>
      <c r="K69"/>
      <c r="L69"/>
      <c r="M69"/>
      <c r="N69"/>
      <c r="O69"/>
    </row>
    <row r="70" spans="2:15" x14ac:dyDescent="0.3">
      <c r="B70"/>
      <c r="C70"/>
      <c r="D70"/>
      <c r="G70"/>
      <c r="H70"/>
      <c r="I70"/>
      <c r="J70"/>
      <c r="K70"/>
      <c r="L70"/>
      <c r="M70"/>
      <c r="N70"/>
      <c r="O70"/>
    </row>
    <row r="71" spans="2:15" x14ac:dyDescent="0.3">
      <c r="B71"/>
      <c r="C71"/>
      <c r="D71"/>
      <c r="G71"/>
      <c r="H71"/>
      <c r="I71"/>
      <c r="J71"/>
      <c r="K71"/>
      <c r="L71"/>
      <c r="M71"/>
      <c r="N71"/>
      <c r="O71"/>
    </row>
    <row r="72" spans="2:15" x14ac:dyDescent="0.3">
      <c r="B72"/>
      <c r="C72"/>
      <c r="D72"/>
      <c r="G72"/>
      <c r="H72"/>
      <c r="I72"/>
      <c r="J72"/>
      <c r="K72"/>
      <c r="L72"/>
      <c r="M72"/>
      <c r="N72"/>
      <c r="O72"/>
    </row>
    <row r="73" spans="2:15" x14ac:dyDescent="0.3">
      <c r="B73"/>
      <c r="C73"/>
      <c r="D73"/>
      <c r="G73"/>
      <c r="H73"/>
      <c r="I73"/>
      <c r="J73"/>
      <c r="K73"/>
      <c r="L73"/>
      <c r="M73"/>
      <c r="N73"/>
      <c r="O73"/>
    </row>
    <row r="74" spans="2:15" x14ac:dyDescent="0.3">
      <c r="B74"/>
      <c r="C74"/>
      <c r="D74"/>
      <c r="G74"/>
      <c r="H74"/>
      <c r="I74"/>
      <c r="J74"/>
      <c r="K74"/>
      <c r="L74"/>
      <c r="M74"/>
      <c r="N74"/>
      <c r="O74"/>
    </row>
    <row r="75" spans="2:15" x14ac:dyDescent="0.3">
      <c r="B75"/>
      <c r="C75"/>
      <c r="D75"/>
      <c r="G75"/>
      <c r="H75"/>
      <c r="I75"/>
      <c r="J75"/>
      <c r="K75"/>
      <c r="L75"/>
      <c r="M75"/>
      <c r="N75"/>
      <c r="O75"/>
    </row>
    <row r="76" spans="2:15" x14ac:dyDescent="0.3">
      <c r="B76"/>
      <c r="C76"/>
      <c r="D76"/>
      <c r="G76"/>
      <c r="H76"/>
      <c r="I76"/>
      <c r="J76"/>
      <c r="K76"/>
      <c r="L76"/>
      <c r="M76"/>
      <c r="N76"/>
      <c r="O76"/>
    </row>
    <row r="77" spans="2:15" x14ac:dyDescent="0.3">
      <c r="B77"/>
      <c r="C77"/>
      <c r="D77"/>
      <c r="G77"/>
      <c r="H77"/>
      <c r="I77"/>
      <c r="J77"/>
      <c r="K77"/>
      <c r="L77"/>
      <c r="M77"/>
      <c r="N77"/>
      <c r="O77"/>
    </row>
    <row r="78" spans="2:15" x14ac:dyDescent="0.3">
      <c r="B78"/>
      <c r="C78"/>
      <c r="D78"/>
      <c r="G78"/>
      <c r="H78"/>
      <c r="I78"/>
      <c r="J78"/>
      <c r="K78"/>
      <c r="L78"/>
      <c r="M78"/>
      <c r="N78"/>
      <c r="O78"/>
    </row>
    <row r="79" spans="2:15" x14ac:dyDescent="0.3">
      <c r="B79"/>
      <c r="C79"/>
      <c r="D79"/>
      <c r="G79"/>
      <c r="H79"/>
      <c r="I79"/>
      <c r="J79"/>
      <c r="K79"/>
      <c r="L79"/>
      <c r="M79"/>
      <c r="N79"/>
      <c r="O79"/>
    </row>
    <row r="80" spans="2:15" x14ac:dyDescent="0.3">
      <c r="B80"/>
      <c r="C80"/>
      <c r="D80"/>
      <c r="G80"/>
      <c r="H80"/>
      <c r="I80"/>
      <c r="J80"/>
      <c r="K80"/>
      <c r="L80"/>
      <c r="M80"/>
      <c r="N80"/>
      <c r="O80"/>
    </row>
    <row r="81" spans="2:15" x14ac:dyDescent="0.3">
      <c r="B81"/>
      <c r="C81"/>
      <c r="D81"/>
      <c r="G81"/>
      <c r="H81"/>
      <c r="I81"/>
      <c r="J81"/>
      <c r="K81"/>
      <c r="L81"/>
      <c r="M81"/>
      <c r="N81"/>
      <c r="O81"/>
    </row>
    <row r="82" spans="2:15" x14ac:dyDescent="0.3">
      <c r="B82"/>
      <c r="C82"/>
      <c r="D82"/>
      <c r="G82"/>
      <c r="H82"/>
      <c r="I82"/>
      <c r="J82"/>
      <c r="K82"/>
      <c r="L82"/>
      <c r="M82"/>
      <c r="N82"/>
      <c r="O82"/>
    </row>
    <row r="83" spans="2:15" x14ac:dyDescent="0.3">
      <c r="B83"/>
      <c r="C83"/>
      <c r="D83"/>
      <c r="G83"/>
      <c r="H83"/>
      <c r="I83"/>
      <c r="J83"/>
      <c r="K83"/>
      <c r="L83"/>
      <c r="M83"/>
      <c r="N83"/>
      <c r="O83"/>
    </row>
    <row r="84" spans="2:15" x14ac:dyDescent="0.3">
      <c r="B84"/>
      <c r="C84"/>
      <c r="D84"/>
      <c r="G84"/>
      <c r="H84"/>
      <c r="I84"/>
      <c r="J84"/>
      <c r="K84"/>
      <c r="L84"/>
      <c r="M84"/>
      <c r="N84"/>
      <c r="O84"/>
    </row>
    <row r="85" spans="2:15" x14ac:dyDescent="0.3">
      <c r="B85"/>
      <c r="C85"/>
      <c r="D85"/>
      <c r="G85"/>
      <c r="H85"/>
      <c r="I85"/>
      <c r="J85"/>
      <c r="K85"/>
      <c r="L85"/>
      <c r="M85"/>
      <c r="N85"/>
      <c r="O85"/>
    </row>
    <row r="86" spans="2:15" x14ac:dyDescent="0.3">
      <c r="B86"/>
      <c r="C86"/>
      <c r="D86"/>
      <c r="G86"/>
      <c r="H86"/>
      <c r="I86"/>
      <c r="J86"/>
      <c r="K86"/>
      <c r="L86"/>
      <c r="M86"/>
      <c r="N86"/>
      <c r="O86"/>
    </row>
    <row r="87" spans="2:15" x14ac:dyDescent="0.3">
      <c r="B87"/>
      <c r="C87"/>
      <c r="D87"/>
      <c r="G87"/>
      <c r="H87"/>
      <c r="I87"/>
      <c r="J87"/>
      <c r="K87"/>
      <c r="L87"/>
      <c r="M87"/>
      <c r="N87"/>
      <c r="O87"/>
    </row>
    <row r="88" spans="2:15" x14ac:dyDescent="0.3">
      <c r="B88"/>
      <c r="C88"/>
      <c r="D88"/>
      <c r="G88"/>
      <c r="H88"/>
      <c r="I88"/>
      <c r="J88"/>
      <c r="K88"/>
      <c r="L88"/>
      <c r="M88"/>
      <c r="N88"/>
      <c r="O88"/>
    </row>
    <row r="89" spans="2:15" x14ac:dyDescent="0.3">
      <c r="B89"/>
      <c r="C89"/>
      <c r="D89"/>
      <c r="G89"/>
      <c r="H89"/>
      <c r="I89"/>
      <c r="J89"/>
      <c r="K89"/>
      <c r="L89"/>
      <c r="M89"/>
      <c r="N89"/>
      <c r="O89"/>
    </row>
    <row r="90" spans="2:15" x14ac:dyDescent="0.3">
      <c r="B90"/>
      <c r="C90"/>
      <c r="D90"/>
      <c r="G90"/>
      <c r="H90"/>
      <c r="I90"/>
      <c r="J90"/>
      <c r="K90"/>
      <c r="L90"/>
      <c r="M90"/>
      <c r="N90"/>
      <c r="O90"/>
    </row>
    <row r="91" spans="2:15" x14ac:dyDescent="0.3">
      <c r="B91"/>
      <c r="C91"/>
      <c r="D91"/>
      <c r="G91"/>
      <c r="H91"/>
      <c r="I91"/>
      <c r="J91"/>
      <c r="K91"/>
      <c r="L91"/>
      <c r="M91"/>
      <c r="N91"/>
      <c r="O91"/>
    </row>
    <row r="92" spans="2:15" x14ac:dyDescent="0.3">
      <c r="B92"/>
      <c r="C92"/>
      <c r="D92"/>
      <c r="G92"/>
      <c r="H92"/>
      <c r="I92"/>
      <c r="J92"/>
      <c r="K92"/>
      <c r="L92"/>
      <c r="M92"/>
      <c r="N92"/>
    </row>
    <row r="93" spans="2:15" x14ac:dyDescent="0.3">
      <c r="B93"/>
      <c r="C93"/>
      <c r="D93"/>
      <c r="G93"/>
      <c r="H93"/>
      <c r="I93"/>
      <c r="J93"/>
      <c r="K93"/>
      <c r="L93"/>
      <c r="M93"/>
      <c r="N93"/>
    </row>
    <row r="94" spans="2:15" x14ac:dyDescent="0.3">
      <c r="B94"/>
      <c r="C94"/>
      <c r="D94"/>
      <c r="G94"/>
      <c r="H94"/>
      <c r="I94"/>
      <c r="J94"/>
      <c r="K94"/>
      <c r="L94"/>
      <c r="M94"/>
      <c r="N94"/>
    </row>
    <row r="95" spans="2:15" x14ac:dyDescent="0.3">
      <c r="B95"/>
      <c r="C95"/>
      <c r="D95"/>
    </row>
    <row r="96" spans="2:15" x14ac:dyDescent="0.3">
      <c r="B96"/>
      <c r="C96"/>
      <c r="D96"/>
    </row>
    <row r="97" spans="2:4" x14ac:dyDescent="0.3">
      <c r="B97"/>
      <c r="C97"/>
      <c r="D97"/>
    </row>
    <row r="98" spans="2:4" x14ac:dyDescent="0.3">
      <c r="B98"/>
      <c r="C98"/>
      <c r="D98"/>
    </row>
    <row r="99" spans="2:4" x14ac:dyDescent="0.3">
      <c r="B99"/>
      <c r="C99"/>
      <c r="D99"/>
    </row>
    <row r="100" spans="2:4" x14ac:dyDescent="0.3">
      <c r="B100"/>
      <c r="C100"/>
      <c r="D100"/>
    </row>
    <row r="101" spans="2:4" x14ac:dyDescent="0.3">
      <c r="B101"/>
      <c r="C101"/>
      <c r="D101"/>
    </row>
    <row r="102" spans="2:4" x14ac:dyDescent="0.3">
      <c r="B102"/>
      <c r="C102"/>
      <c r="D102"/>
    </row>
    <row r="103" spans="2:4" x14ac:dyDescent="0.3">
      <c r="B103"/>
      <c r="C103"/>
      <c r="D103"/>
    </row>
    <row r="104" spans="2:4" x14ac:dyDescent="0.3">
      <c r="B104"/>
      <c r="C104"/>
      <c r="D104"/>
    </row>
    <row r="105" spans="2:4" x14ac:dyDescent="0.3">
      <c r="B105"/>
      <c r="C105"/>
      <c r="D105"/>
    </row>
    <row r="106" spans="2:4" x14ac:dyDescent="0.3">
      <c r="B106"/>
      <c r="C106"/>
      <c r="D106"/>
    </row>
    <row r="107" spans="2:4" x14ac:dyDescent="0.3">
      <c r="B107"/>
      <c r="C107"/>
      <c r="D107"/>
    </row>
  </sheetData>
  <mergeCells count="15">
    <mergeCell ref="K2:K3"/>
    <mergeCell ref="L2:L3"/>
    <mergeCell ref="M2:M3"/>
    <mergeCell ref="B19:C19"/>
    <mergeCell ref="J2:J3"/>
    <mergeCell ref="B9:C9"/>
    <mergeCell ref="B4:C4"/>
    <mergeCell ref="B5:C5"/>
    <mergeCell ref="B6:C6"/>
    <mergeCell ref="B7:C7"/>
    <mergeCell ref="B8:C8"/>
    <mergeCell ref="D2:D3"/>
    <mergeCell ref="F2:F3"/>
    <mergeCell ref="E2:E3"/>
    <mergeCell ref="B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Demanda Snacks bar</vt:lpstr>
      <vt:lpstr>Partipación de los sabores </vt:lpstr>
      <vt:lpstr>Demanda sabores de interés</vt:lpstr>
      <vt:lpstr>Cálculo Coef. Var</vt:lpstr>
      <vt:lpstr>Cálculo de correción</vt:lpstr>
      <vt:lpstr>Materias primas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Armando Mena Mendoza</dc:creator>
  <cp:lastModifiedBy>Ana Sofia Henao</cp:lastModifiedBy>
  <dcterms:created xsi:type="dcterms:W3CDTF">2024-08-06T17:11:44Z</dcterms:created>
  <dcterms:modified xsi:type="dcterms:W3CDTF">2024-09-13T01:27:23Z</dcterms:modified>
</cp:coreProperties>
</file>